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fileSharing readOnlyRecommended="1"/>
  <workbookPr filterPrivacy="1" codeName="ThisWorkbook"/>
  <xr:revisionPtr revIDLastSave="0" documentId="13_ncr:1_{17300462-647C-4B6A-B712-E661605FF639}" xr6:coauthVersionLast="47" xr6:coauthVersionMax="47" xr10:uidLastSave="{00000000-0000-0000-0000-000000000000}"/>
  <bookViews>
    <workbookView xWindow="-6996" yWindow="-21708" windowWidth="51816" windowHeight="21096" xr2:uid="{00000000-000D-0000-FFFF-FFFF00000000}"/>
  </bookViews>
  <sheets>
    <sheet name="CoverSheet" sheetId="17" r:id="rId1"/>
    <sheet name="Description" sheetId="5" r:id="rId2"/>
    <sheet name="Table of Contents" sheetId="7" r:id="rId3"/>
    <sheet name="Inputs" sheetId="2" r:id="rId4"/>
    <sheet name="Calc" sheetId="15" r:id="rId5"/>
    <sheet name="Outputs" sheetId="14" r:id="rId6"/>
  </sheets>
  <externalReferences>
    <externalReference r:id="rId7"/>
    <externalReference r:id="rId8"/>
  </externalReferences>
  <definedNames>
    <definedName name="_xlnm._FilterDatabase" hidden="1">#REF!</definedName>
    <definedName name="AveragingYears">Inputs!$D$6</definedName>
    <definedName name="CappedLossRatio">Inputs!$D$5</definedName>
    <definedName name="_xlnm.Print_Area" localSheetId="4">Calc!$A$1:$N$62</definedName>
    <definedName name="_xlnm.Print_Area" localSheetId="0">CoverSheet!$A$1:$D$7</definedName>
    <definedName name="_xlnm.Print_Area" localSheetId="3">Inputs!$A$1:$L$157</definedName>
    <definedName name="Selected_GPB">Outputs!$B$5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6" i="2" l="1" a="1"/>
  <c r="E76" i="2" s="1"/>
  <c r="A71" i="2" l="1"/>
  <c r="A70" i="2"/>
  <c r="A69" i="2"/>
  <c r="A68" i="2"/>
  <c r="A72" i="2"/>
  <c r="A67" i="2" l="1"/>
  <c r="A66" i="2"/>
  <c r="A65" i="2"/>
  <c r="A64" i="2"/>
  <c r="A52" i="14" l="1"/>
  <c r="J11" i="2"/>
  <c r="J77" i="2" l="1" a="1"/>
  <c r="J77" i="2" s="1"/>
  <c r="B19" i="15" s="1"/>
  <c r="J75" i="2" a="1"/>
  <c r="J75" i="2" s="1"/>
  <c r="F18" i="15" s="1"/>
  <c r="F52" i="15" s="1"/>
  <c r="J76" i="2" a="1"/>
  <c r="J76" i="2" s="1"/>
  <c r="G17" i="15" s="1"/>
  <c r="A61" i="2" l="1"/>
  <c r="A60" i="2"/>
  <c r="A59" i="2"/>
  <c r="A58" i="2"/>
  <c r="A55" i="2"/>
  <c r="A54" i="2"/>
  <c r="A53" i="2"/>
  <c r="A52" i="2"/>
  <c r="A51" i="2"/>
  <c r="A50" i="2"/>
  <c r="A49" i="2"/>
  <c r="A48" i="2"/>
  <c r="A47" i="2"/>
  <c r="A46" i="2"/>
  <c r="A45" i="2"/>
  <c r="A44" i="2"/>
  <c r="A41" i="2"/>
  <c r="A40" i="2"/>
  <c r="A39" i="2"/>
  <c r="A38" i="2"/>
  <c r="A35" i="2"/>
  <c r="A34" i="2"/>
  <c r="A33" i="2"/>
  <c r="A32" i="2"/>
  <c r="A29" i="2"/>
  <c r="A28" i="2"/>
  <c r="A27" i="2"/>
  <c r="A26" i="2"/>
  <c r="A53" i="14" l="1" a="1"/>
  <c r="A53" i="14" s="1"/>
  <c r="D53" i="14" l="1" a="1"/>
  <c r="D53" i="14" l="1"/>
  <c r="O39" i="15"/>
  <c r="A37" i="15"/>
  <c r="C24" i="15"/>
  <c r="A36" i="15"/>
  <c r="D8" i="15" l="1"/>
  <c r="B5" i="15"/>
  <c r="E8" i="14"/>
  <c r="E24" i="14" s="1"/>
  <c r="F8" i="14"/>
  <c r="F24" i="14" s="1"/>
  <c r="G8" i="14"/>
  <c r="G24" i="14" s="1"/>
  <c r="H8" i="14"/>
  <c r="H24" i="14" s="1"/>
  <c r="D8" i="14"/>
  <c r="D24" i="14" s="1"/>
  <c r="D13" i="14"/>
  <c r="D14" i="14"/>
  <c r="D15" i="14"/>
  <c r="D17" i="14"/>
  <c r="E8" i="15" l="1"/>
  <c r="D24" i="15"/>
  <c r="E31" i="15" l="1"/>
  <c r="F8" i="15"/>
  <c r="E24" i="15"/>
  <c r="J10" i="2"/>
  <c r="F31" i="15" l="1"/>
  <c r="J65" i="2" a="1"/>
  <c r="J65" i="2" s="1"/>
  <c r="J64" i="2" a="1"/>
  <c r="J64" i="2" s="1"/>
  <c r="J67" i="2" a="1"/>
  <c r="J67" i="2" s="1"/>
  <c r="J66" i="2" a="1"/>
  <c r="J66" i="2" s="1"/>
  <c r="J62" i="2" a="1"/>
  <c r="J62" i="2" s="1"/>
  <c r="B6" i="15" s="1"/>
  <c r="G53" i="15" s="1"/>
  <c r="J63" i="2" a="1"/>
  <c r="J63" i="2" s="1"/>
  <c r="B7" i="15" s="1"/>
  <c r="D47" i="15" s="1"/>
  <c r="J58" i="2" a="1"/>
  <c r="J58" i="2" s="1"/>
  <c r="J61" i="2" a="1"/>
  <c r="J61" i="2" s="1"/>
  <c r="C44" i="14" s="1"/>
  <c r="J60" i="2" a="1"/>
  <c r="J60" i="2" s="1"/>
  <c r="J59" i="2" a="1"/>
  <c r="J59" i="2" s="1"/>
  <c r="J34" i="2" a="1"/>
  <c r="J34" i="2" s="1"/>
  <c r="J35" i="2" a="1"/>
  <c r="J35" i="2" s="1"/>
  <c r="J32" i="2" a="1"/>
  <c r="J32" i="2" s="1"/>
  <c r="J33" i="2" a="1"/>
  <c r="J33" i="2" s="1"/>
  <c r="G8" i="15"/>
  <c r="F24" i="15"/>
  <c r="A23" i="15" s="1"/>
  <c r="C11" i="15" l="1" a="1"/>
  <c r="C11" i="15" s="1"/>
  <c r="D15" i="15" a="1"/>
  <c r="D15" i="15" s="1"/>
  <c r="D13" i="15" a="1"/>
  <c r="D13" i="15" s="1"/>
  <c r="D48" i="15" s="1"/>
  <c r="C45" i="14" s="1"/>
  <c r="G31" i="15"/>
  <c r="H8" i="15"/>
  <c r="H31" i="15" s="1"/>
  <c r="G16" i="14"/>
  <c r="F16" i="14"/>
  <c r="E16" i="14"/>
  <c r="F33" i="15" l="1"/>
  <c r="D60" i="15"/>
  <c r="I8" i="15"/>
  <c r="I31" i="15" s="1"/>
  <c r="H16" i="14"/>
  <c r="J19" i="2" a="1"/>
  <c r="J19" i="2" s="1"/>
  <c r="D16" i="14"/>
  <c r="J8" i="15" l="1"/>
  <c r="J31" i="15" s="1"/>
  <c r="K8" i="15" l="1"/>
  <c r="K31" i="15" s="1"/>
  <c r="G11" i="14"/>
  <c r="F11" i="14"/>
  <c r="E11" i="14"/>
  <c r="D11" i="14"/>
  <c r="G17" i="14"/>
  <c r="F17" i="14"/>
  <c r="E17" i="14"/>
  <c r="G20" i="14"/>
  <c r="F20" i="14"/>
  <c r="E20" i="14"/>
  <c r="D20" i="14"/>
  <c r="G13" i="14"/>
  <c r="F13" i="14"/>
  <c r="E13" i="14"/>
  <c r="G19" i="14"/>
  <c r="F19" i="14"/>
  <c r="E19" i="14"/>
  <c r="D19" i="14"/>
  <c r="G18" i="14"/>
  <c r="F18" i="14"/>
  <c r="E18" i="14"/>
  <c r="D18" i="14"/>
  <c r="G15" i="14"/>
  <c r="F15" i="14"/>
  <c r="E15" i="14"/>
  <c r="G14" i="14"/>
  <c r="F14" i="14"/>
  <c r="E14" i="14"/>
  <c r="G12" i="14"/>
  <c r="F12" i="14"/>
  <c r="E12" i="14"/>
  <c r="D12" i="14"/>
  <c r="G10" i="14"/>
  <c r="F10" i="14"/>
  <c r="E10" i="14"/>
  <c r="D10" i="14"/>
  <c r="G9" i="14"/>
  <c r="F9" i="14"/>
  <c r="E9" i="14"/>
  <c r="D9" i="14"/>
  <c r="L8" i="15" l="1"/>
  <c r="L31" i="15" s="1"/>
  <c r="H18" i="14"/>
  <c r="J21" i="2" a="1"/>
  <c r="J21" i="2" s="1"/>
  <c r="H20" i="14"/>
  <c r="J23" i="2" a="1"/>
  <c r="J23" i="2" s="1"/>
  <c r="H14" i="14"/>
  <c r="J17" i="2" a="1"/>
  <c r="J17" i="2" s="1"/>
  <c r="H19" i="14"/>
  <c r="J22" i="2" a="1"/>
  <c r="J22" i="2" s="1"/>
  <c r="H17" i="14"/>
  <c r="J20" i="2" a="1"/>
  <c r="J20" i="2" s="1"/>
  <c r="H15" i="14"/>
  <c r="J18" i="2" a="1"/>
  <c r="J18" i="2" s="1"/>
  <c r="H13" i="14"/>
  <c r="J16" i="2" a="1"/>
  <c r="J16" i="2" s="1"/>
  <c r="H9" i="14"/>
  <c r="J12" i="2" a="1"/>
  <c r="J12" i="2" s="1"/>
  <c r="H10" i="14"/>
  <c r="J13" i="2" a="1"/>
  <c r="J13" i="2" s="1"/>
  <c r="H12" i="14"/>
  <c r="J15" i="2" a="1"/>
  <c r="J15" i="2" s="1"/>
  <c r="H11" i="14"/>
  <c r="J14" i="2" a="1"/>
  <c r="J14" i="2" s="1"/>
  <c r="M8" i="15" l="1"/>
  <c r="M31" i="15" s="1"/>
  <c r="J39" i="2" a="1"/>
  <c r="J39" i="2" s="1"/>
  <c r="J40" i="2" a="1"/>
  <c r="J40" i="2" s="1"/>
  <c r="J41" i="2" a="1"/>
  <c r="J41" i="2" s="1"/>
  <c r="J38" i="2" a="1"/>
  <c r="J38" i="2" s="1"/>
  <c r="C12" i="15" l="1" a="1"/>
  <c r="C12" i="15" s="1"/>
  <c r="E34" i="15" l="1"/>
  <c r="F34" i="15"/>
  <c r="E33" i="15"/>
  <c r="J27" i="2" l="1" a="1"/>
  <c r="J27" i="2" s="1"/>
  <c r="J29" i="2" a="1"/>
  <c r="J29" i="2" s="1"/>
  <c r="J28" i="2" a="1"/>
  <c r="J28" i="2" s="1"/>
  <c r="J26" i="2" l="1" a="1"/>
  <c r="J26" i="2" s="1"/>
  <c r="C10" i="15" s="1" a="1"/>
  <c r="C10" i="15" s="1"/>
  <c r="F32" i="15" l="1"/>
  <c r="E32" i="15"/>
  <c r="E58" i="15" s="1"/>
  <c r="C25" i="14" s="1"/>
  <c r="F58" i="15" l="1"/>
  <c r="C26" i="14" s="1"/>
  <c r="H72" i="2" l="1"/>
  <c r="F72" i="2" l="1"/>
  <c r="G72" i="2" l="1"/>
  <c r="D72" i="2"/>
  <c r="E72" i="2"/>
  <c r="J72" i="2" s="1" a="1"/>
  <c r="J72" i="2" s="1"/>
  <c r="G16" i="15" s="1"/>
  <c r="G54" i="15" s="1"/>
  <c r="G55" i="15" s="1"/>
  <c r="G61" i="15" s="1"/>
  <c r="C50" i="14" s="1"/>
  <c r="D68" i="2" a="1"/>
  <c r="D68" i="2" l="1"/>
  <c r="J71" i="2" a="1"/>
  <c r="J71" i="2" s="1"/>
  <c r="J70" i="2" a="1"/>
  <c r="J70" i="2" s="1"/>
  <c r="J68" i="2" a="1"/>
  <c r="J68" i="2" s="1"/>
  <c r="J69" i="2" a="1"/>
  <c r="J69" i="2" s="1"/>
  <c r="D14" i="15" l="1" a="1"/>
  <c r="F46" i="15" s="1"/>
  <c r="F47" i="15" s="1"/>
  <c r="D14" i="15" l="1"/>
  <c r="G46" i="15"/>
  <c r="G47" i="15" s="1"/>
  <c r="E46" i="15"/>
  <c r="E47" i="15" s="1"/>
  <c r="E48" i="15" s="1"/>
  <c r="F48" i="15" s="1"/>
  <c r="E60" i="15" l="1"/>
  <c r="C46" i="14"/>
  <c r="F61" i="15"/>
  <c r="C49" i="14" s="1"/>
  <c r="F60" i="15"/>
  <c r="C47" i="14"/>
  <c r="G48" i="15"/>
  <c r="C48" i="14" l="1"/>
  <c r="G60" i="15"/>
  <c r="D44" i="2" l="1" a="1"/>
  <c r="D44" i="2" l="1"/>
  <c r="J45" i="2" a="1"/>
  <c r="J45" i="2" s="1"/>
  <c r="J55" i="2" a="1"/>
  <c r="J55" i="2" s="1"/>
  <c r="J48" i="2" a="1"/>
  <c r="J48" i="2" s="1"/>
  <c r="J46" i="2" a="1"/>
  <c r="J46" i="2" s="1"/>
  <c r="J47" i="2" a="1"/>
  <c r="J47" i="2" s="1"/>
  <c r="J49" i="2" a="1"/>
  <c r="J49" i="2" s="1"/>
  <c r="J50" i="2" a="1"/>
  <c r="J50" i="2" s="1"/>
  <c r="J51" i="2" a="1"/>
  <c r="J51" i="2" s="1"/>
  <c r="J52" i="2" a="1"/>
  <c r="J52" i="2" s="1"/>
  <c r="J53" i="2" a="1"/>
  <c r="J53" i="2" s="1"/>
  <c r="J54" i="2" a="1"/>
  <c r="J54" i="2" s="1"/>
  <c r="J44" i="2" a="1"/>
  <c r="J44" i="2" s="1"/>
  <c r="C9" i="15" l="1" a="1"/>
  <c r="C9" i="15" l="1"/>
  <c r="E27" i="15"/>
  <c r="D26" i="15"/>
  <c r="F26" i="15"/>
  <c r="D27" i="15"/>
  <c r="F27" i="15"/>
  <c r="E26" i="15"/>
  <c r="E25" i="15"/>
  <c r="D25" i="15"/>
  <c r="F25" i="15"/>
  <c r="C27" i="15" l="1"/>
  <c r="C26" i="15"/>
  <c r="H26" i="15" s="1"/>
  <c r="C25" i="15"/>
  <c r="I25" i="15" l="1"/>
  <c r="H25" i="15"/>
  <c r="K33" i="15"/>
  <c r="L33" i="15"/>
  <c r="M33" i="15"/>
  <c r="G33" i="15"/>
  <c r="H33" i="15"/>
  <c r="I33" i="15"/>
  <c r="J33" i="15"/>
  <c r="I27" i="15"/>
  <c r="H27" i="15"/>
  <c r="I26" i="15"/>
  <c r="G32" i="15" l="1"/>
  <c r="L32" i="15"/>
  <c r="H32" i="15"/>
  <c r="M32" i="15"/>
  <c r="J32" i="15"/>
  <c r="I32" i="15"/>
  <c r="K32" i="15"/>
  <c r="C38" i="15"/>
  <c r="C39" i="15" s="1"/>
  <c r="L34" i="15"/>
  <c r="K34" i="15"/>
  <c r="H34" i="15"/>
  <c r="M34" i="15"/>
  <c r="G34" i="15"/>
  <c r="I34" i="15"/>
  <c r="J34" i="15"/>
  <c r="L58" i="15" l="1"/>
  <c r="C32" i="14" s="1"/>
  <c r="L40" i="15"/>
  <c r="L41" i="15" s="1"/>
  <c r="L59" i="15" s="1"/>
  <c r="C40" i="14" s="1"/>
  <c r="G58" i="15"/>
  <c r="C27" i="14" s="1"/>
  <c r="G40" i="15"/>
  <c r="G41" i="15" s="1"/>
  <c r="G59" i="15" s="1"/>
  <c r="K58" i="15"/>
  <c r="C31" i="14" s="1"/>
  <c r="K40" i="15"/>
  <c r="K41" i="15" s="1"/>
  <c r="K59" i="15" s="1"/>
  <c r="C39" i="14" s="1"/>
  <c r="I58" i="15"/>
  <c r="C29" i="14" s="1"/>
  <c r="I40" i="15"/>
  <c r="I41" i="15" s="1"/>
  <c r="I59" i="15" s="1"/>
  <c r="C37" i="14" s="1"/>
  <c r="J58" i="15"/>
  <c r="C30" i="14" s="1"/>
  <c r="J40" i="15"/>
  <c r="J41" i="15" s="1"/>
  <c r="J59" i="15" s="1"/>
  <c r="C38" i="14" s="1"/>
  <c r="M58" i="15"/>
  <c r="C33" i="14" s="1"/>
  <c r="M40" i="15"/>
  <c r="M41" i="15" s="1"/>
  <c r="M59" i="15" s="1"/>
  <c r="C41" i="14" s="1"/>
  <c r="H58" i="15"/>
  <c r="C28" i="14" s="1"/>
  <c r="H40" i="15"/>
  <c r="H41" i="15" s="1"/>
  <c r="H59" i="15" s="1"/>
  <c r="C36" i="1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<sst xmlns="http://schemas.openxmlformats.org/spreadsheetml/2006/main" count="291" uniqueCount="248">
  <si>
    <t>Gas Pipeline Businesses</t>
  </si>
  <si>
    <t>Description</t>
  </si>
  <si>
    <t>General description</t>
  </si>
  <si>
    <t>High-level calculation steps</t>
  </si>
  <si>
    <t>This model includes an Inputs sheet and an Outputs sheet, each of which presents data for all GPBs subject to DPP regulation.</t>
  </si>
  <si>
    <t>Model's worksheets including:</t>
  </si>
  <si>
    <r>
      <t>Inputs:</t>
    </r>
    <r>
      <rPr>
        <sz val="11"/>
        <color rgb="FF000000"/>
        <rFont val="Aptos"/>
        <family val="2"/>
        <scheme val="minor"/>
      </rPr>
      <t xml:space="preserve"> Centralised sheet for extracting all supplier-specific data.</t>
    </r>
  </si>
  <si>
    <r>
      <rPr>
        <b/>
        <sz val="11"/>
        <color rgb="FF000000"/>
        <rFont val="Aptos"/>
        <family val="2"/>
        <scheme val="minor"/>
      </rPr>
      <t>Outputs</t>
    </r>
    <r>
      <rPr>
        <sz val="11"/>
        <color rgb="FF000000"/>
        <rFont val="Aptos"/>
        <family val="2"/>
        <scheme val="minor"/>
      </rPr>
      <t>: Aggregated results for all GPBs, used in downstream models. Excel's data table functionality is used to display calculated results for all GPBs subject to DPP.</t>
    </r>
  </si>
  <si>
    <t>Notes</t>
  </si>
  <si>
    <t>Financial quantities in this model are expressed in NZD'000.</t>
  </si>
  <si>
    <t>Where adjacent cells in the same row contain different formulas, a red border is applied between the cells.</t>
  </si>
  <si>
    <t>AI has been used to assist with reviewing the model. All AI-generated content has been reviewed and validated by a human modeller.</t>
  </si>
  <si>
    <t>This model should not be used for purposes other than those stated under 'general description' above.</t>
  </si>
  <si>
    <t>Model suite</t>
  </si>
  <si>
    <t>Follow the link on Commission's GPB DPP4 determination web page for a graphical depiction of interconnections between models and data sources.</t>
  </si>
  <si>
    <t>Table of Contents</t>
  </si>
  <si>
    <t>Section</t>
  </si>
  <si>
    <t>Inputs</t>
  </si>
  <si>
    <t xml:space="preserve">    Policy decision</t>
  </si>
  <si>
    <t xml:space="preserve">    Inputs</t>
  </si>
  <si>
    <t xml:space="preserve">    Outputs</t>
  </si>
  <si>
    <t>Outputs</t>
  </si>
  <si>
    <t xml:space="preserve">    Initial conditions</t>
  </si>
  <si>
    <t>Policy decision</t>
  </si>
  <si>
    <t>ID reference/source</t>
  </si>
  <si>
    <t>Capped ratio for loss on asset disposal</t>
  </si>
  <si>
    <t>Commission analysis</t>
  </si>
  <si>
    <t>Averaging window</t>
  </si>
  <si>
    <t>Initial conditions</t>
  </si>
  <si>
    <t>GasNet</t>
  </si>
  <si>
    <t>Powerco</t>
  </si>
  <si>
    <t>Vector</t>
  </si>
  <si>
    <t>GTB/GDB ID reference</t>
  </si>
  <si>
    <t>Supplier number</t>
  </si>
  <si>
    <t>Opening RAB</t>
  </si>
  <si>
    <t>S4 - 4(i)</t>
  </si>
  <si>
    <t>Total depreciation</t>
  </si>
  <si>
    <t>Capital expenditure (value of commissioned assets)</t>
  </si>
  <si>
    <t>Closing RAB</t>
  </si>
  <si>
    <t>Amortisation of initial differences in asset values</t>
  </si>
  <si>
    <t>S5a - 5a(i)</t>
  </si>
  <si>
    <t>Opening RAB excluding revaluations</t>
  </si>
  <si>
    <t>S5a - 5a(iv)</t>
  </si>
  <si>
    <t>Adjusted depreciation</t>
  </si>
  <si>
    <t>Opening tax losses</t>
  </si>
  <si>
    <t>Opening deferred tax balance</t>
  </si>
  <si>
    <t>Tax depreciation</t>
  </si>
  <si>
    <t>S5a - 5a(iv) / S5a - 5a(viii)</t>
  </si>
  <si>
    <t>Opening regulatory tax asset value</t>
  </si>
  <si>
    <t>Term credit spread differential allowance</t>
  </si>
  <si>
    <t>S5c - 5c(ii)</t>
  </si>
  <si>
    <t>Asset disposals</t>
  </si>
  <si>
    <t>Asset disposals, year ending 2024</t>
  </si>
  <si>
    <t>Asset disposals, year ending 2025</t>
  </si>
  <si>
    <t>Gains / (losses) on asset disposals</t>
  </si>
  <si>
    <t>S3 - 3(i)</t>
  </si>
  <si>
    <t>Other regulated income (other than gains / (losses) on asset disposals)</t>
  </si>
  <si>
    <t>Index factor to 2025 dollars</t>
  </si>
  <si>
    <t>CPI model</t>
  </si>
  <si>
    <t>Reference/notes</t>
  </si>
  <si>
    <t>GPB selected</t>
  </si>
  <si>
    <t>Modelling years</t>
  </si>
  <si>
    <t>Inflation index factors</t>
  </si>
  <si>
    <t>Calculations</t>
  </si>
  <si>
    <t>(1) Average and sum of historical values, in constant 2025 dollars</t>
  </si>
  <si>
    <t>Average</t>
  </si>
  <si>
    <t>Sum</t>
  </si>
  <si>
    <t>(2) Nominal forecasts for the modelling period</t>
  </si>
  <si>
    <t>Ratio of recognised gain/loss on disposal</t>
  </si>
  <si>
    <t>Capped ratio of gain/loss on disposal</t>
  </si>
  <si>
    <t>Capped gain/(loss) on asset disposals</t>
  </si>
  <si>
    <t>Other regulated income for GDBs</t>
  </si>
  <si>
    <t>Applies to GDBs only, total ORI = ORI + recognised g/l</t>
  </si>
  <si>
    <t>Other regulated income</t>
  </si>
  <si>
    <t>This sheet presents outputs for the selected GPB and a reference table for all GPBs. The outputs are used in the financial models downstream.</t>
  </si>
  <si>
    <t>Select GPB</t>
  </si>
  <si>
    <t>GPB name</t>
  </si>
  <si>
    <t>* Inputs shown in red font are not applicable to Gas Transmission Businesses (GTBs).</t>
  </si>
  <si>
    <t>Selected GPB</t>
  </si>
  <si>
    <t>Asset disposals, year ending 2026</t>
  </si>
  <si>
    <t>Asset disposals, year ending 2027</t>
  </si>
  <si>
    <t>Asset disposals, year ending 2028</t>
  </si>
  <si>
    <t>Asset disposals, year ending 2029</t>
  </si>
  <si>
    <t>Asset disposals, year ending 2030</t>
  </si>
  <si>
    <t>Asset disposals, year ending 2031</t>
  </si>
  <si>
    <t>Asset disposals, year ending 2032</t>
  </si>
  <si>
    <t>Other regulated income, year ending 2027</t>
  </si>
  <si>
    <t>Other regulated income, year ending 2028</t>
  </si>
  <si>
    <t>Other regulated income, year ending 2029</t>
  </si>
  <si>
    <t>Other regulated income, year ending 2030</t>
  </si>
  <si>
    <t>Other regulated income, year ending 2031</t>
  </si>
  <si>
    <t>Other regulated income, year ending 2032</t>
  </si>
  <si>
    <t>Assets with end of useful life in 2024</t>
  </si>
  <si>
    <t>Assets with end of useful life in 2025</t>
  </si>
  <si>
    <t>Assets with end of useful life in 2026</t>
  </si>
  <si>
    <t>Assets with end of useful life in 2027</t>
  </si>
  <si>
    <t>Assets with end of useful life in 2028</t>
  </si>
  <si>
    <t>Assets with end of useful life in 2029</t>
  </si>
  <si>
    <t>Assets with end of useful life in 2030</t>
  </si>
  <si>
    <t>Assets with end of useful life in 2031</t>
  </si>
  <si>
    <t>Assets with end of useful life in 2032</t>
  </si>
  <si>
    <t>Assets with end of useful life in 2033</t>
  </si>
  <si>
    <t>Assets with end of useful life in 2034</t>
  </si>
  <si>
    <t>Assets with end of useful life in 2035</t>
  </si>
  <si>
    <t>Assets with end of useful life in 2036</t>
  </si>
  <si>
    <t>Assets with end of useful life in 2037</t>
  </si>
  <si>
    <t>Assets with end of useful life in 2038</t>
  </si>
  <si>
    <t>Assets with end of useful life in 2039</t>
  </si>
  <si>
    <t>Assets with end of useful life in 2040</t>
  </si>
  <si>
    <t>Assets with end of useful life in 2041</t>
  </si>
  <si>
    <t>Assets with end of useful life in 2042</t>
  </si>
  <si>
    <t>Assets with end of useful life in 2043</t>
  </si>
  <si>
    <t>Assets with end of useful life in 2044</t>
  </si>
  <si>
    <t>Assets with end of useful life in 2045</t>
  </si>
  <si>
    <t>Assets with end of useful life in 2046</t>
  </si>
  <si>
    <t>Assets with end of useful life in 2047</t>
  </si>
  <si>
    <t>Assets with end of useful life in 2048</t>
  </si>
  <si>
    <t>Assets with end of useful life in 2049</t>
  </si>
  <si>
    <t>Assets with end of useful life in 2050</t>
  </si>
  <si>
    <t>Assets with end of useful life in 2051</t>
  </si>
  <si>
    <t>Assets with end of useful life in 2052</t>
  </si>
  <si>
    <t>Assets with end of useful life in 2053</t>
  </si>
  <si>
    <t>Assets with end of useful life in 2054</t>
  </si>
  <si>
    <t>Assets with end of useful life in 2055</t>
  </si>
  <si>
    <t>Assets with end of useful life in 2056</t>
  </si>
  <si>
    <t>Assets with end of useful life in 2057</t>
  </si>
  <si>
    <t>Assets with end of useful life in 2058</t>
  </si>
  <si>
    <t>Assets with end of useful life in 2059</t>
  </si>
  <si>
    <t>Assets with end of useful life in 2060</t>
  </si>
  <si>
    <t>Assets with end of useful life in 2061</t>
  </si>
  <si>
    <t>Assets with end of useful life in 2062</t>
  </si>
  <si>
    <t>Assets with end of useful life in 2063</t>
  </si>
  <si>
    <t>Assets with end of useful life in 2064</t>
  </si>
  <si>
    <t>Assets with end of useful life in 2065</t>
  </si>
  <si>
    <t>Assets with end of useful life in 2066</t>
  </si>
  <si>
    <t>Assets with end of useful life in 2067</t>
  </si>
  <si>
    <t>Assets with end of useful life in 2068</t>
  </si>
  <si>
    <t>Assets with end of useful life in 2069</t>
  </si>
  <si>
    <t>Assets with end of useful life in 2070</t>
  </si>
  <si>
    <t>Assets with end of useful life in 2071</t>
  </si>
  <si>
    <t>Assets with end of useful life in 2072</t>
  </si>
  <si>
    <t>Assets with end of useful life in 2073</t>
  </si>
  <si>
    <t>Assets with end of useful life in 2074</t>
  </si>
  <si>
    <t>Assets with end of useful life in 2075</t>
  </si>
  <si>
    <t>Assets with end of useful life in 2076</t>
  </si>
  <si>
    <t>Assets with end of useful life in 2077</t>
  </si>
  <si>
    <t>Assets with end of useful life in 2078</t>
  </si>
  <si>
    <t>Assets with end of useful life in 2079</t>
  </si>
  <si>
    <t>Assets with end of useful life in 2080</t>
  </si>
  <si>
    <t>Assets with end of useful life in 2081</t>
  </si>
  <si>
    <t>Assets with end of useful life in 2082</t>
  </si>
  <si>
    <t>Assets with end of useful life in 2083</t>
  </si>
  <si>
    <t>Assets with end of useful life in 2084</t>
  </si>
  <si>
    <t>Assets with end of useful life in 2085</t>
  </si>
  <si>
    <t>Assets with end of useful life in 2086</t>
  </si>
  <si>
    <t>Assets with end of useful life in 2087</t>
  </si>
  <si>
    <t>Assets with end of useful life in 2088</t>
  </si>
  <si>
    <t>Assets with end of useful life in 2089</t>
  </si>
  <si>
    <t>Assets with end of useful life in 2090</t>
  </si>
  <si>
    <t>Assets with end of useful life in 2091</t>
  </si>
  <si>
    <t>Assets with end of useful life in 2092</t>
  </si>
  <si>
    <t>Assets with end of useful life in 2093</t>
  </si>
  <si>
    <t>Assets with end of useful life in 2094</t>
  </si>
  <si>
    <t>Assets with end of useful life in 2095</t>
  </si>
  <si>
    <t>Assets with end of useful life in 2096</t>
  </si>
  <si>
    <t>Assets with end of useful life in 2097</t>
  </si>
  <si>
    <t>Assets with end of useful life in 2098</t>
  </si>
  <si>
    <t>Assets with end of useful life in 2099</t>
  </si>
  <si>
    <t>Assets with end of useful life in 2100 and beyond</t>
  </si>
  <si>
    <t>DPP3 MAR</t>
  </si>
  <si>
    <t>Price path inflation rates</t>
  </si>
  <si>
    <t>First year of the regulatory period</t>
  </si>
  <si>
    <t>X factor</t>
  </si>
  <si>
    <t>ΔD</t>
  </si>
  <si>
    <t>CPI-X-CPRG factor</t>
  </si>
  <si>
    <t>Asset disposals and ORI calculation</t>
  </si>
  <si>
    <t>Revenue profile</t>
  </si>
  <si>
    <t>Calculates the asset disposals, other regulated income, and updates the DPP3 price path with latest inflation data.</t>
  </si>
  <si>
    <t>Updated price path for DPP3 years</t>
  </si>
  <si>
    <t>2026 MAR from DPP3 model</t>
  </si>
  <si>
    <r>
      <t xml:space="preserve">Calc: </t>
    </r>
    <r>
      <rPr>
        <sz val="11"/>
        <color rgb="FF000000"/>
        <rFont val="Aptos"/>
        <family val="2"/>
        <scheme val="minor"/>
      </rPr>
      <t>Calculates historical disposals and ORI, forecasts future values based on historical average, and calculates an updated price path.</t>
    </r>
  </si>
  <si>
    <t xml:space="preserve">    Asset disposals and ORI calculation</t>
  </si>
  <si>
    <t>Add effect of ΔD for 2023</t>
  </si>
  <si>
    <t>Updates the DPP3 price path with latest inflation data, with CPRG, X factor and ΔD from DPP3 model.</t>
  </si>
  <si>
    <t>Multiply forecast disposals by the capped historical loss ratio</t>
  </si>
  <si>
    <t>A lighter font is used for inputs and cells containing formulas linking to another sheet. Inputs shown in red font are hard-coded, including values set to 0 where not applicable to the Gas Transmission Business.</t>
  </si>
  <si>
    <t>RFI response and Commission analysis. Negative values can occur due to events such as category reclassification.</t>
  </si>
  <si>
    <t>Firstgas Transmission</t>
  </si>
  <si>
    <t>Firstgas distribution</t>
  </si>
  <si>
    <t>DPP3 model</t>
  </si>
  <si>
    <t>Loss for asset disposals is capped at -100%.</t>
  </si>
  <si>
    <t>Asset disposals, other regulated income and updated revenue calculated in this model</t>
  </si>
  <si>
    <t>This model forms part of the Commerce Commission’s suite of financial models supporting the final decision for Gas Pipeline Businesses (GPBs) Default Price-Quality Path (DPP4), effective from 1 October 2026.</t>
  </si>
  <si>
    <t>Asset expiry values based on 2025 opening RAB</t>
  </si>
  <si>
    <t>Model base year has been rolled forward to 2025.</t>
  </si>
  <si>
    <t>It extracts and calculates supplier-specific inputs, calculates asset disposals, other regulated income (ORI), and an updated price path with inflation data.</t>
  </si>
  <si>
    <t>Historical revenue estimate has been updated to include all DPP3 years.</t>
  </si>
  <si>
    <t>S5a - 5a(iii) / S5 - 5a(v)</t>
  </si>
  <si>
    <t>S5a - 5a(vi)</t>
  </si>
  <si>
    <t xml:space="preserve">Price-Quality Regulation 
1 October 2026 DPP Reset
Final decision - Input data model
</t>
  </si>
  <si>
    <t>Averaging period for assessing historical disposals and ORI is set to four years.</t>
  </si>
  <si>
    <t xml:space="preserve">    Supplier-specific inputs</t>
  </si>
  <si>
    <t>Supplier-specific inputs</t>
  </si>
  <si>
    <t>Updated the asset expiry values from GPBs.</t>
  </si>
  <si>
    <t>This model extracts supplier-specific inputs from information disclosure (ID) and Commission analysis, and calculates the value of disposals, other regulated income (ORI), and an updated price path with inflation data.</t>
  </si>
  <si>
    <t>For final decision, 2024 and 2025 values are from ID. Forecasts from 2026 onward equal the constant-dollar historical average multiplied by the index factor for each future year.</t>
  </si>
  <si>
    <t>Historical loss ratio. If no historical loss, set at 50% (≈average) to avoid #/DIV! errors.</t>
  </si>
  <si>
    <t>All input data required for modelling is entered in this sheet. Inputs shown in red font are hard-coded, including values set to 0 where not applicable to the GTB.</t>
  </si>
  <si>
    <t xml:space="preserve">For GDBs, ORI is modelled separately. Forecast gains/(losses) on asset disposals are then added to derive total ORI for use in downstream regulatory‑profit calculations. </t>
  </si>
  <si>
    <t>This treatment is applied to GDBs only, with GTBs explicitly excluded through conditional logic in the model calculations.</t>
  </si>
  <si>
    <t>Changes since draft decision model</t>
  </si>
  <si>
    <t>Revenue 2025 from ID</t>
  </si>
  <si>
    <t>2025 ID</t>
  </si>
  <si>
    <t>CPRG model</t>
  </si>
  <si>
    <t>CPRG from DPP4 2026</t>
  </si>
  <si>
    <t>2025 Revenue from ID</t>
  </si>
  <si>
    <t>2025 revenue from ID</t>
  </si>
  <si>
    <t>DPP3 period maximum allowable revenue (MAR) profile and smoothing factors</t>
  </si>
  <si>
    <t>DPP3 CPRG</t>
  </si>
  <si>
    <t>(1) Revenue profile based on DPP3 model, with updated inflation only</t>
  </si>
  <si>
    <t>(2) 2026 revenue based on 2025 ID</t>
  </si>
  <si>
    <t>Updated price path, based on DPP3 model</t>
  </si>
  <si>
    <t>Updated price path, based on 2025 revenue</t>
  </si>
  <si>
    <t>Estimated 2023 revenue, based on DPP3 model</t>
  </si>
  <si>
    <t>Estimated 2024 revenue, based on DPP3 model</t>
  </si>
  <si>
    <t>Estimated 2025 revenue, based on DPP3 model</t>
  </si>
  <si>
    <t>Actual 2025 revenue, based on ID</t>
  </si>
  <si>
    <t>Estimated 2026 revenue, based on 2025 ID</t>
  </si>
  <si>
    <t>Initial conditions from 2025 Information Disclosure (ID)</t>
  </si>
  <si>
    <t>2026 revenue estimates</t>
  </si>
  <si>
    <t>Estimates 2026 GDB revenue by rolling forward 2025 actual revenue using CPI‑X‑CPRG adjustments, with latest estimated of CPI and CPRG. For GTB, it is the same as "Updated price path for DPP3 years" above.</t>
  </si>
  <si>
    <t>Price path factor = (1+CPRG)*(1+CPI)*(1-X)</t>
  </si>
  <si>
    <t>Price path inflation rates with adjusted year-end if applicable, 2026</t>
  </si>
  <si>
    <t>DPP4 CPRG  with adjusted year-end if applicable, 2026</t>
  </si>
  <si>
    <t>Estimated 2026 revenue, based on DPP3 model</t>
  </si>
  <si>
    <t>2026 price path factor</t>
  </si>
  <si>
    <t>2026 revenue estimate</t>
  </si>
  <si>
    <t>Firstgas Transmission under total revenue cap (TRC)</t>
  </si>
  <si>
    <t>The GPB price paths are refreshed using updated CPI in a way that is consistent with the CPI-X-CPRG design.</t>
  </si>
  <si>
    <t>Weighting factor for year t+1 for price path</t>
  </si>
  <si>
    <t>X factor, bridged for 2025 disclosure year and 2026 pricing year</t>
  </si>
  <si>
    <t xml:space="preserve">Added additional 2026 revenue estimate, based on 2025 revenue from ID. </t>
  </si>
  <si>
    <t>The 2026 revenue estimates can have an effect on  maximum allowable revenue (MAR) smoothing, but is not an input into the building blocks allowable revenue (BBAR) calculations.</t>
  </si>
  <si>
    <t>Other inputs for estimating 2026 revenue, GDBs only</t>
  </si>
  <si>
    <t>27 May 2026 v1</t>
  </si>
  <si>
    <t xml:space="preserve">    2026 revenue estimates</t>
  </si>
  <si>
    <t xml:space="preserve">    Asset disposals, other regulated income and updated revenue calculated in this model</t>
  </si>
  <si>
    <t xml:space="preserve">    Asset expiry values based on 2025 opening RAB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</si>
</sst>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_);_(* \(#,##0%\);_(* &quot;–&quot;???_);_(* @_)"/>
    <numFmt numFmtId="165" formatCode="_(* #,##0_);_(* \(#,##0\);_(* &quot;–&quot;???_);_(* @_)"/>
    <numFmt numFmtId="166" formatCode="_(* #,##0%_);_(* \(#,##0%\);_(* &quot;–&quot;??_);_(* @_)"/>
    <numFmt numFmtId="167" formatCode="[$-1409]d\ mmmm\ yyyy;@"/>
    <numFmt numFmtId="168" formatCode="0;\-0;;@"/>
    <numFmt numFmtId="169" formatCode="_(* #,##0.00%_);_(* \(#,##0.00%\);_(* &quot;–&quot;???_);_(* @_)"/>
    <numFmt numFmtId="170" formatCode="_(* #,##0.0%_);_(* \(#,##0.0%\);_(* &quot;–&quot;???_);_(* @_)"/>
    <numFmt numFmtId="171" formatCode="_(* #,##0.00_);_(* \(#,##0.00\);_(* &quot;–&quot;???_);_(* @_)"/>
    <numFmt numFmtId="172" formatCode="_(* #,##0.0000_);_(* \(#,##0.0000\);_(* &quot;–&quot;???_);_(* @_)"/>
    <numFmt numFmtId="173" formatCode="_(* #,##0.000_);_(* \(#,##0.000\);_(* &quot;–&quot;???_);_(* @_)"/>
  </numFmts>
  <fonts count="32" x14ac:knownFonts="1">
    <font>
      <sz val="11"/>
      <color theme="1"/>
      <name val="Aptos"/>
      <family val="2"/>
      <scheme val="minor"/>
    </font>
    <font>
      <sz val="11"/>
      <color theme="1"/>
      <name val="Aptos"/>
      <family val="2"/>
      <scheme val="minor"/>
    </font>
    <font>
      <b/>
      <sz val="10"/>
      <name val="Aptos"/>
      <family val="4"/>
      <scheme val="minor"/>
    </font>
    <font>
      <sz val="11"/>
      <color theme="9"/>
      <name val="Aptos"/>
      <family val="2"/>
      <scheme val="minor"/>
    </font>
    <font>
      <b/>
      <sz val="18"/>
      <name val="Aptos"/>
      <family val="2"/>
      <scheme val="minor"/>
    </font>
    <font>
      <b/>
      <sz val="16"/>
      <name val="Aptos"/>
      <family val="2"/>
      <scheme val="minor"/>
    </font>
    <font>
      <sz val="11"/>
      <name val="Aptos"/>
      <family val="2"/>
      <scheme val="major"/>
    </font>
    <font>
      <b/>
      <sz val="10"/>
      <color theme="1"/>
      <name val="Aptos"/>
      <family val="2"/>
      <scheme val="minor"/>
    </font>
    <font>
      <sz val="11"/>
      <color theme="2"/>
      <name val="Aptos"/>
      <family val="2"/>
      <scheme val="minor"/>
    </font>
    <font>
      <sz val="11"/>
      <color theme="3" tint="-0.249977111117893"/>
      <name val="Aptos"/>
      <family val="2"/>
      <scheme val="minor"/>
    </font>
    <font>
      <sz val="11"/>
      <color theme="1"/>
      <name val="Aptos"/>
      <family val="2"/>
      <scheme val="major"/>
    </font>
    <font>
      <sz val="11"/>
      <color theme="3" tint="-0.249977111117893"/>
      <name val="Aptos"/>
      <family val="2"/>
      <scheme val="major"/>
    </font>
    <font>
      <sz val="11"/>
      <name val="Aptos"/>
      <family val="2"/>
      <scheme val="minor"/>
    </font>
    <font>
      <b/>
      <sz val="11"/>
      <color theme="1"/>
      <name val="Aptos"/>
      <family val="2"/>
      <scheme val="minor"/>
    </font>
    <font>
      <sz val="11"/>
      <color theme="4"/>
      <name val="Aptos"/>
      <family val="2"/>
      <scheme val="minor"/>
    </font>
    <font>
      <i/>
      <sz val="11"/>
      <color theme="1"/>
      <name val="Aptos"/>
      <family val="2"/>
      <scheme val="minor"/>
    </font>
    <font>
      <b/>
      <sz val="14"/>
      <name val="Aptos"/>
      <family val="2"/>
      <scheme val="minor"/>
    </font>
    <font>
      <sz val="11"/>
      <color theme="2" tint="-0.249977111117893"/>
      <name val="Aptos"/>
      <family val="2"/>
      <scheme val="minor"/>
    </font>
    <font>
      <sz val="11"/>
      <color rgb="FF000000"/>
      <name val="Aptos"/>
      <family val="2"/>
      <scheme val="minor"/>
    </font>
    <font>
      <b/>
      <sz val="11"/>
      <color rgb="FF000000"/>
      <name val="Aptos"/>
      <family val="2"/>
      <scheme val="minor"/>
    </font>
    <font>
      <b/>
      <sz val="20"/>
      <color theme="2"/>
      <name val="Aptos"/>
      <family val="2"/>
      <scheme val="minor"/>
    </font>
    <font>
      <u/>
      <sz val="11"/>
      <color theme="10"/>
      <name val="Aptos"/>
      <family val="2"/>
      <scheme val="minor"/>
    </font>
    <font>
      <sz val="8"/>
      <name val="Aptos"/>
      <family val="2"/>
      <scheme val="minor"/>
    </font>
    <font>
      <b/>
      <sz val="12"/>
      <name val="Aptos"/>
      <family val="2"/>
      <scheme val="minor"/>
    </font>
    <font>
      <sz val="11"/>
      <color rgb="FFFF0000"/>
      <name val="Aptos"/>
      <family val="2"/>
      <scheme val="minor"/>
    </font>
    <font>
      <sz val="11"/>
      <color theme="1"/>
      <name val="Aptos"/>
      <family val="2"/>
    </font>
    <font>
      <b/>
      <sz val="18"/>
      <color indexed="56"/>
      <name val="Cambria"/>
      <family val="2"/>
    </font>
    <font>
      <b/>
      <sz val="36"/>
      <name val="Aptos"/>
      <family val="2"/>
      <scheme val="minor"/>
    </font>
    <font>
      <b/>
      <sz val="18"/>
      <color theme="4"/>
      <name val="Aptos"/>
      <family val="2"/>
      <scheme val="minor"/>
    </font>
    <font>
      <sz val="20"/>
      <name val="Aptos"/>
      <family val="2"/>
      <scheme val="minor"/>
    </font>
    <font>
      <sz val="11"/>
      <color theme="4"/>
      <name val="Aptos"/>
      <family val="2"/>
      <scheme val="major"/>
    </font>
    <font>
      <u/>
      <sz val="10"/>
      <color theme="10"/>
      <name val="Arial"/>
      <family val="2"/>
    </font>
  </fonts>
  <fills count="9">
    <fill>
      <patternFill patternType="none"/>
    </fill>
    <fill>
      <patternFill patternType="gray125"/>
    </fill>
    <fill>
      <patternFill patternType="solid">
        <fgColor theme="6"/>
        <bgColor indexed="64"/>
      </patternFill>
    </fill>
    <fill>
      <patternFill patternType="solid">
        <fgColor theme="3"/>
        <bgColor indexed="64"/>
      </patternFill>
    </fill>
    <fill>
      <patternFill patternType="solid">
        <fgColor theme="4"/>
        <bgColor indexed="64"/>
      </patternFill>
    </fill>
    <fill>
      <patternFill patternType="solid">
        <fgColor theme="4" tint="0.79998168889431442"/>
        <bgColor indexed="64"/>
      </patternFill>
    </fill>
    <fill>
      <patternFill patternType="solid">
        <fgColor rgb="FFFFD2D8"/>
        <bgColor rgb="FF000000"/>
      </patternFill>
    </fill>
    <fill>
      <patternFill patternType="solid">
        <fgColor theme="2" tint="0.79998168889431442"/>
        <bgColor indexed="64"/>
      </patternFill>
    </fill>
    <fill>
      <patternFill patternType="solid">
        <fgColor theme="0"/>
        <bgColor indexed="64"/>
      </patternFill>
    </fill>
  </fills>
  <borders count="43">
    <border>
      <left/>
      <right/>
      <top/>
      <bottom/>
      <diagonal/>
    </border>
    <border>
      <left/>
      <right/>
      <top style="thin">
        <color theme="7"/>
      </top>
      <bottom style="thin">
        <color theme="7"/>
      </bottom>
      <diagonal/>
    </border>
    <border>
      <left/>
      <right/>
      <top/>
      <bottom style="thin">
        <color theme="4"/>
      </bottom>
      <diagonal/>
    </border>
    <border>
      <left/>
      <right/>
      <top style="thin">
        <color theme="4" tint="0.79995117038483843"/>
      </top>
      <bottom style="thin">
        <color theme="4" tint="0.79995117038483843"/>
      </bottom>
      <diagonal/>
    </border>
    <border>
      <left/>
      <right/>
      <top style="thin">
        <color theme="4" tint="0.79998168889431442"/>
      </top>
      <bottom style="thin">
        <color theme="4" tint="0.79998168889431442"/>
      </bottom>
      <diagonal/>
    </border>
    <border>
      <left/>
      <right/>
      <top/>
      <bottom style="thin">
        <color theme="4" tint="0.79995117038483843"/>
      </bottom>
      <diagonal/>
    </border>
    <border>
      <left/>
      <right/>
      <top/>
      <bottom style="thin">
        <color rgb="FFFF2741"/>
      </bottom>
      <diagonal/>
    </border>
    <border>
      <left/>
      <right/>
      <top/>
      <bottom style="thin">
        <color rgb="FFFF2454"/>
      </bottom>
      <diagonal/>
    </border>
    <border>
      <left/>
      <right/>
      <top style="thin">
        <color rgb="FFFFD2D8"/>
      </top>
      <bottom style="thin">
        <color rgb="FFFFD2D8"/>
      </bottom>
      <diagonal/>
    </border>
    <border>
      <left/>
      <right/>
      <top/>
      <bottom style="thin">
        <color rgb="FFFFD2D8"/>
      </bottom>
      <diagonal/>
    </border>
    <border>
      <left/>
      <right/>
      <top style="thin">
        <color rgb="FFFF2741"/>
      </top>
      <bottom/>
      <diagonal/>
    </border>
    <border>
      <left/>
      <right/>
      <top style="thin">
        <color rgb="FFFF2454"/>
      </top>
      <bottom/>
      <diagonal/>
    </border>
    <border>
      <left/>
      <right/>
      <top style="thin">
        <color theme="4"/>
      </top>
      <bottom/>
      <diagonal/>
    </border>
    <border>
      <left/>
      <right/>
      <top style="thin">
        <color theme="4"/>
      </top>
      <bottom style="thin">
        <color theme="4" tint="0.79995117038483843"/>
      </bottom>
      <diagonal/>
    </border>
    <border>
      <left/>
      <right/>
      <top style="thin">
        <color theme="4" tint="0.79995117038483843"/>
      </top>
      <bottom/>
      <diagonal/>
    </border>
    <border>
      <left/>
      <right/>
      <top style="thin">
        <color rgb="FFFF2741"/>
      </top>
      <bottom style="thin">
        <color theme="4" tint="0.79995117038483843"/>
      </bottom>
      <diagonal/>
    </border>
    <border>
      <left/>
      <right/>
      <top/>
      <bottom style="thin">
        <color theme="4" tint="0.79998168889431442"/>
      </bottom>
      <diagonal/>
    </border>
    <border>
      <left/>
      <right/>
      <top style="thin">
        <color theme="4" tint="0.79998168889431442"/>
      </top>
      <bottom/>
      <diagonal/>
    </border>
    <border>
      <left/>
      <right/>
      <top style="thin">
        <color theme="4" tint="0.79998168889431442"/>
      </top>
      <bottom style="thin">
        <color theme="4" tint="0.79995117038483843"/>
      </bottom>
      <diagonal/>
    </border>
    <border>
      <left/>
      <right/>
      <top style="thin">
        <color theme="4" tint="0.79995117038483843"/>
      </top>
      <bottom style="thin">
        <color theme="4" tint="0.79998168889431442"/>
      </bottom>
      <diagonal/>
    </border>
    <border>
      <left/>
      <right/>
      <top style="thin">
        <color theme="4"/>
      </top>
      <bottom style="thin">
        <color rgb="FFFFD2D8"/>
      </bottom>
      <diagonal/>
    </border>
    <border>
      <left/>
      <right/>
      <top style="thin">
        <color theme="4"/>
      </top>
      <bottom style="thin">
        <color theme="4" tint="0.79998168889431442"/>
      </bottom>
      <diagonal/>
    </border>
    <border>
      <left/>
      <right/>
      <top style="thin">
        <color rgb="FFFF2741"/>
      </top>
      <bottom style="thin">
        <color theme="4"/>
      </bottom>
      <diagonal/>
    </border>
    <border>
      <left/>
      <right/>
      <top style="thin">
        <color theme="4"/>
      </top>
      <bottom style="thin">
        <color theme="4"/>
      </bottom>
      <diagonal/>
    </border>
    <border>
      <left/>
      <right/>
      <top style="thin">
        <color rgb="FFFF2741"/>
      </top>
      <bottom style="thin">
        <color rgb="FFFFD2D8"/>
      </bottom>
      <diagonal/>
    </border>
    <border>
      <left/>
      <right/>
      <top style="thin">
        <color rgb="FFFFD2D8"/>
      </top>
      <bottom/>
      <diagonal/>
    </border>
    <border>
      <left/>
      <right style="thick">
        <color rgb="FFFF2741"/>
      </right>
      <top style="thin">
        <color theme="4" tint="0.79998168889431442"/>
      </top>
      <bottom style="thin">
        <color theme="4" tint="0.79998168889431442"/>
      </bottom>
      <diagonal/>
    </border>
    <border>
      <left style="thick">
        <color rgb="FFFF2741"/>
      </left>
      <right/>
      <top style="thin">
        <color theme="4" tint="0.79998168889431442"/>
      </top>
      <bottom style="thin">
        <color theme="4" tint="0.79998168889431442"/>
      </bottom>
      <diagonal/>
    </border>
    <border>
      <left style="thick">
        <color rgb="FFFF2741"/>
      </left>
      <right style="thick">
        <color rgb="FFFF2741"/>
      </right>
      <top style="thin">
        <color theme="4" tint="0.79998168889431442"/>
      </top>
      <bottom style="thin">
        <color theme="4" tint="0.79998168889431442"/>
      </bottom>
      <diagonal/>
    </border>
    <border>
      <left/>
      <right/>
      <top style="thin">
        <color theme="4" tint="0.79998168889431442"/>
      </top>
      <bottom style="thin">
        <color rgb="FFFFD2D8"/>
      </bottom>
      <diagonal/>
    </border>
    <border>
      <left/>
      <right style="thick">
        <color rgb="FFFF2741"/>
      </right>
      <top style="thin">
        <color theme="4" tint="0.79998168889431442"/>
      </top>
      <bottom style="thin">
        <color rgb="FFFFD2D8"/>
      </bottom>
      <diagonal/>
    </border>
    <border>
      <left style="thick">
        <color rgb="FFFF2741"/>
      </left>
      <right/>
      <top style="thin">
        <color theme="4" tint="0.79998168889431442"/>
      </top>
      <bottom style="thin">
        <color rgb="FFFFD2D8"/>
      </bottom>
      <diagonal/>
    </border>
    <border>
      <left style="thick">
        <color rgb="FFFF2741"/>
      </left>
      <right/>
      <top style="thin">
        <color theme="4" tint="0.79995117038483843"/>
      </top>
      <bottom style="thin">
        <color theme="4" tint="0.79998168889431442"/>
      </bottom>
      <diagonal/>
    </border>
    <border>
      <left/>
      <right style="thick">
        <color rgb="FFFF2741"/>
      </right>
      <top style="thin">
        <color theme="4" tint="0.79995117038483843"/>
      </top>
      <bottom/>
      <diagonal/>
    </border>
    <border>
      <left style="thick">
        <color rgb="FFFF2741"/>
      </left>
      <right/>
      <top style="thin">
        <color theme="4" tint="0.79998168889431442"/>
      </top>
      <bottom style="thin">
        <color theme="4" tint="0.79995117038483843"/>
      </bottom>
      <diagonal/>
    </border>
    <border>
      <left/>
      <right style="thick">
        <color rgb="FFFF2741"/>
      </right>
      <top style="thin">
        <color theme="4" tint="0.79998168889431442"/>
      </top>
      <bottom/>
      <diagonal/>
    </border>
    <border>
      <left/>
      <right style="thick">
        <color rgb="FFFF2741"/>
      </right>
      <top style="thin">
        <color theme="4" tint="0.79995117038483843"/>
      </top>
      <bottom style="thin">
        <color theme="4" tint="0.79995117038483843"/>
      </bottom>
      <diagonal/>
    </border>
    <border>
      <left style="thick">
        <color rgb="FFFF2741"/>
      </left>
      <right/>
      <top style="thin">
        <color theme="4" tint="0.79995117038483843"/>
      </top>
      <bottom style="thin">
        <color theme="4" tint="0.79995117038483843"/>
      </bottom>
      <diagonal/>
    </border>
    <border>
      <left style="thick">
        <color rgb="FFFF2741"/>
      </left>
      <right/>
      <top style="thin">
        <color theme="4" tint="0.79995117038483843"/>
      </top>
      <bottom/>
      <diagonal/>
    </border>
    <border>
      <left/>
      <right/>
      <top style="thin">
        <color rgb="FFFF2741"/>
      </top>
      <bottom style="thin">
        <color rgb="FFFF2741"/>
      </bottom>
      <diagonal/>
    </border>
    <border>
      <left/>
      <right style="thick">
        <color rgb="FFFF2741"/>
      </right>
      <top style="thin">
        <color theme="4"/>
      </top>
      <bottom style="thin">
        <color theme="4" tint="0.79995117038483843"/>
      </bottom>
      <diagonal/>
    </border>
    <border>
      <left style="thick">
        <color rgb="FFFF2741"/>
      </left>
      <right/>
      <top style="thin">
        <color theme="4"/>
      </top>
      <bottom style="thin">
        <color theme="4" tint="0.79995117038483843"/>
      </bottom>
      <diagonal/>
    </border>
    <border>
      <left/>
      <right style="thick">
        <color rgb="FFFF2741"/>
      </right>
      <top style="thin">
        <color theme="4"/>
      </top>
      <bottom/>
      <diagonal/>
    </border>
  </borders>
  <cellStyleXfs count="14">
    <xf numFmtId="0" fontId="0" fillId="0" borderId="0"/>
    <xf numFmtId="0" fontId="1" fillId="0" borderId="0"/>
    <xf numFmtId="0" fontId="2" fillId="2" borderId="1" applyNumberFormat="0" applyFill="0">
      <alignment horizontal="centerContinuous" wrapText="1"/>
    </xf>
    <xf numFmtId="164" fontId="3" fillId="4" borderId="1" applyNumberFormat="0" applyFill="0" applyAlignment="0"/>
    <xf numFmtId="49" fontId="4" fillId="0" borderId="0" applyFill="0" applyAlignment="0"/>
    <xf numFmtId="49" fontId="5" fillId="0" borderId="0" applyFill="0" applyAlignment="0"/>
    <xf numFmtId="0" fontId="1" fillId="3" borderId="1" applyNumberFormat="0" applyFill="0" applyAlignment="0"/>
    <xf numFmtId="0" fontId="8" fillId="4" borderId="1" applyNumberFormat="0" applyFill="0" applyAlignment="0">
      <protection locked="0"/>
    </xf>
    <xf numFmtId="166" fontId="1" fillId="0" borderId="0" applyFont="0" applyFill="0" applyBorder="0" applyAlignment="0" applyProtection="0"/>
    <xf numFmtId="0" fontId="1" fillId="0" borderId="0"/>
    <xf numFmtId="49" fontId="20" fillId="0" borderId="0" applyFill="0" applyAlignment="0"/>
    <xf numFmtId="0" fontId="21" fillId="0" borderId="0" applyNumberFormat="0" applyFill="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alignment vertical="top"/>
      <protection locked="0"/>
    </xf>
  </cellStyleXfs>
  <cellXfs count="174">
    <xf numFmtId="0" fontId="0" fillId="0" borderId="0" xfId="0"/>
    <xf numFmtId="0" fontId="6" fillId="5" borderId="2" xfId="5" applyNumberFormat="1" applyFont="1" applyFill="1" applyBorder="1"/>
    <xf numFmtId="0" fontId="0" fillId="0" borderId="3" xfId="6" applyFont="1" applyFill="1" applyBorder="1"/>
    <xf numFmtId="165" fontId="9" fillId="0" borderId="3" xfId="7" applyNumberFormat="1" applyFont="1" applyFill="1" applyBorder="1">
      <protection locked="0"/>
    </xf>
    <xf numFmtId="0" fontId="10" fillId="0" borderId="4" xfId="6" applyFont="1" applyFill="1" applyBorder="1"/>
    <xf numFmtId="0" fontId="0" fillId="0" borderId="0" xfId="6" applyFont="1" applyFill="1" applyBorder="1"/>
    <xf numFmtId="165" fontId="9" fillId="0" borderId="0" xfId="7" applyNumberFormat="1" applyFont="1" applyFill="1" applyBorder="1">
      <protection locked="0"/>
    </xf>
    <xf numFmtId="165" fontId="12" fillId="0" borderId="3" xfId="7" applyNumberFormat="1" applyFont="1" applyFill="1" applyBorder="1">
      <protection locked="0"/>
    </xf>
    <xf numFmtId="0" fontId="6" fillId="5" borderId="2" xfId="5" applyNumberFormat="1" applyFont="1" applyFill="1" applyBorder="1" applyAlignment="1"/>
    <xf numFmtId="49" fontId="5" fillId="0" borderId="2" xfId="5" applyFill="1" applyBorder="1"/>
    <xf numFmtId="0" fontId="0" fillId="0" borderId="2" xfId="0" applyBorder="1"/>
    <xf numFmtId="0" fontId="13" fillId="0" borderId="2" xfId="0" applyFont="1" applyBorder="1" applyAlignment="1">
      <alignment wrapText="1"/>
    </xf>
    <xf numFmtId="165" fontId="14" fillId="0" borderId="3" xfId="7" applyNumberFormat="1" applyFont="1" applyFill="1" applyBorder="1">
      <protection locked="0"/>
    </xf>
    <xf numFmtId="0" fontId="15" fillId="0" borderId="0" xfId="6" applyFont="1" applyFill="1" applyBorder="1"/>
    <xf numFmtId="0" fontId="5" fillId="0" borderId="6" xfId="0" applyFont="1" applyBorder="1"/>
    <xf numFmtId="49" fontId="16" fillId="0" borderId="5" xfId="5" applyFont="1" applyBorder="1"/>
    <xf numFmtId="165" fontId="17" fillId="0" borderId="3" xfId="7" applyNumberFormat="1" applyFont="1" applyFill="1" applyBorder="1">
      <protection locked="0"/>
    </xf>
    <xf numFmtId="0" fontId="12" fillId="6" borderId="6" xfId="0" applyFont="1" applyFill="1" applyBorder="1"/>
    <xf numFmtId="0" fontId="13" fillId="0" borderId="7" xfId="0" applyFont="1" applyBorder="1" applyAlignment="1">
      <alignment horizontal="center"/>
    </xf>
    <xf numFmtId="164" fontId="11" fillId="0" borderId="4" xfId="6" applyNumberFormat="1" applyFont="1" applyFill="1" applyBorder="1"/>
    <xf numFmtId="164" fontId="0" fillId="0" borderId="3" xfId="6" applyNumberFormat="1" applyFont="1" applyFill="1" applyBorder="1"/>
    <xf numFmtId="0" fontId="18" fillId="0" borderId="8" xfId="0" applyFont="1" applyBorder="1"/>
    <xf numFmtId="0" fontId="17" fillId="0" borderId="3" xfId="6" applyFont="1" applyFill="1" applyBorder="1"/>
    <xf numFmtId="169" fontId="11" fillId="0" borderId="4" xfId="6" applyNumberFormat="1" applyFont="1" applyFill="1" applyBorder="1"/>
    <xf numFmtId="0" fontId="18" fillId="0" borderId="9" xfId="0" applyFont="1" applyBorder="1"/>
    <xf numFmtId="0" fontId="25" fillId="0" borderId="8" xfId="0" applyFont="1" applyBorder="1"/>
    <xf numFmtId="0" fontId="0" fillId="0" borderId="4" xfId="0" applyBorder="1"/>
    <xf numFmtId="165" fontId="17" fillId="0" borderId="4" xfId="0" applyNumberFormat="1" applyFont="1" applyBorder="1"/>
    <xf numFmtId="0" fontId="0" fillId="0" borderId="3" xfId="6" quotePrefix="1" applyFont="1" applyFill="1" applyBorder="1"/>
    <xf numFmtId="0" fontId="9" fillId="0" borderId="3" xfId="7" applyNumberFormat="1" applyFont="1" applyFill="1" applyBorder="1">
      <protection locked="0"/>
    </xf>
    <xf numFmtId="171" fontId="12" fillId="0" borderId="3" xfId="7" applyNumberFormat="1" applyFont="1" applyFill="1" applyBorder="1">
      <protection locked="0"/>
    </xf>
    <xf numFmtId="4" fontId="0" fillId="0" borderId="2" xfId="0" applyNumberFormat="1" applyBorder="1"/>
    <xf numFmtId="172" fontId="17" fillId="0" borderId="3" xfId="7" applyNumberFormat="1" applyFont="1" applyFill="1" applyBorder="1">
      <protection locked="0"/>
    </xf>
    <xf numFmtId="165" fontId="24" fillId="0" borderId="4" xfId="0" applyNumberFormat="1" applyFont="1" applyBorder="1"/>
    <xf numFmtId="0" fontId="27" fillId="0" borderId="0" xfId="12" applyFont="1" applyFill="1" applyBorder="1" applyAlignment="1">
      <alignment horizontal="left" wrapText="1"/>
    </xf>
    <xf numFmtId="0" fontId="28" fillId="0" borderId="0" xfId="12" applyFont="1" applyFill="1" applyBorder="1" applyAlignment="1">
      <alignment horizontal="left" wrapText="1"/>
    </xf>
    <xf numFmtId="0" fontId="5" fillId="0" borderId="10" xfId="0" applyFont="1" applyBorder="1"/>
    <xf numFmtId="0" fontId="18" fillId="0" borderId="10" xfId="0" applyFont="1" applyBorder="1"/>
    <xf numFmtId="0" fontId="0" fillId="0" borderId="10" xfId="0" applyBorder="1"/>
    <xf numFmtId="0" fontId="21" fillId="7" borderId="11" xfId="11" applyFill="1" applyBorder="1" applyAlignment="1">
      <alignment wrapText="1"/>
    </xf>
    <xf numFmtId="0" fontId="21" fillId="0" borderId="0" xfId="11" applyBorder="1" applyAlignment="1">
      <alignment wrapText="1"/>
    </xf>
    <xf numFmtId="0" fontId="21" fillId="7" borderId="0" xfId="11" applyFill="1" applyBorder="1" applyAlignment="1">
      <alignment wrapText="1"/>
    </xf>
    <xf numFmtId="0" fontId="0" fillId="0" borderId="12" xfId="0" applyBorder="1"/>
    <xf numFmtId="0" fontId="0" fillId="0" borderId="13" xfId="6" applyFont="1" applyFill="1" applyBorder="1"/>
    <xf numFmtId="166" fontId="17" fillId="0" borderId="13" xfId="8" applyFont="1" applyFill="1" applyBorder="1"/>
    <xf numFmtId="0" fontId="0" fillId="0" borderId="14" xfId="0" applyBorder="1"/>
    <xf numFmtId="49" fontId="16" fillId="0" borderId="15" xfId="5" applyFont="1" applyBorder="1"/>
    <xf numFmtId="0" fontId="0" fillId="0" borderId="13" xfId="0" applyBorder="1"/>
    <xf numFmtId="0" fontId="7" fillId="0" borderId="13" xfId="0" applyFont="1" applyBorder="1" applyAlignment="1">
      <alignment horizontal="center" wrapText="1"/>
    </xf>
    <xf numFmtId="0" fontId="17" fillId="0" borderId="14" xfId="0" applyFont="1" applyBorder="1"/>
    <xf numFmtId="49" fontId="5" fillId="0" borderId="5" xfId="5" applyBorder="1"/>
    <xf numFmtId="0" fontId="0" fillId="0" borderId="5" xfId="0" applyBorder="1"/>
    <xf numFmtId="0" fontId="17" fillId="0" borderId="5" xfId="0" applyFont="1" applyBorder="1"/>
    <xf numFmtId="0" fontId="0" fillId="0" borderId="14" xfId="6" applyFont="1" applyFill="1" applyBorder="1"/>
    <xf numFmtId="165" fontId="9" fillId="0" borderId="14" xfId="7" applyNumberFormat="1" applyFont="1" applyFill="1" applyBorder="1">
      <protection locked="0"/>
    </xf>
    <xf numFmtId="49" fontId="16" fillId="0" borderId="16" xfId="5" applyFont="1" applyBorder="1"/>
    <xf numFmtId="49" fontId="5" fillId="0" borderId="16" xfId="5" applyBorder="1"/>
    <xf numFmtId="0" fontId="0" fillId="0" borderId="16" xfId="0" applyBorder="1"/>
    <xf numFmtId="0" fontId="10" fillId="0" borderId="17" xfId="6" applyFont="1" applyFill="1" applyBorder="1"/>
    <xf numFmtId="169" fontId="11" fillId="0" borderId="17" xfId="6" applyNumberFormat="1" applyFont="1" applyFill="1" applyBorder="1"/>
    <xf numFmtId="164" fontId="11" fillId="0" borderId="17" xfId="6" applyNumberFormat="1" applyFont="1" applyFill="1" applyBorder="1"/>
    <xf numFmtId="0" fontId="10" fillId="0" borderId="5" xfId="6" applyFont="1" applyFill="1" applyBorder="1"/>
    <xf numFmtId="169" fontId="11" fillId="0" borderId="5" xfId="6" applyNumberFormat="1" applyFont="1" applyFill="1" applyBorder="1"/>
    <xf numFmtId="164" fontId="11" fillId="0" borderId="5" xfId="6" applyNumberFormat="1" applyFont="1" applyFill="1" applyBorder="1"/>
    <xf numFmtId="165" fontId="14" fillId="0" borderId="14" xfId="7" applyNumberFormat="1" applyFont="1" applyFill="1" applyBorder="1">
      <protection locked="0"/>
    </xf>
    <xf numFmtId="170" fontId="11" fillId="0" borderId="18" xfId="6" applyNumberFormat="1" applyFont="1" applyFill="1" applyBorder="1"/>
    <xf numFmtId="0" fontId="0" fillId="0" borderId="19" xfId="6" quotePrefix="1" applyFont="1" applyFill="1" applyBorder="1"/>
    <xf numFmtId="0" fontId="0" fillId="0" borderId="19" xfId="6" applyFont="1" applyFill="1" applyBorder="1"/>
    <xf numFmtId="172" fontId="9" fillId="0" borderId="19" xfId="7" applyNumberFormat="1" applyFont="1" applyFill="1" applyBorder="1">
      <protection locked="0"/>
    </xf>
    <xf numFmtId="0" fontId="0" fillId="0" borderId="17" xfId="0" applyBorder="1"/>
    <xf numFmtId="0" fontId="25" fillId="0" borderId="20" xfId="0" applyFont="1" applyBorder="1"/>
    <xf numFmtId="0" fontId="0" fillId="0" borderId="21" xfId="0" applyBorder="1"/>
    <xf numFmtId="165" fontId="24" fillId="0" borderId="21" xfId="0" applyNumberFormat="1" applyFont="1" applyBorder="1"/>
    <xf numFmtId="0" fontId="0" fillId="0" borderId="15" xfId="6" applyFont="1" applyFill="1" applyBorder="1"/>
    <xf numFmtId="0" fontId="17" fillId="0" borderId="21" xfId="6" applyFont="1" applyFill="1" applyBorder="1"/>
    <xf numFmtId="165" fontId="9" fillId="0" borderId="13" xfId="7" applyNumberFormat="1" applyFont="1" applyFill="1" applyBorder="1">
      <protection locked="0"/>
    </xf>
    <xf numFmtId="165" fontId="17" fillId="0" borderId="13" xfId="7" applyNumberFormat="1" applyFont="1" applyFill="1" applyBorder="1">
      <protection locked="0"/>
    </xf>
    <xf numFmtId="0" fontId="12" fillId="0" borderId="19" xfId="7" applyNumberFormat="1" applyFont="1" applyFill="1" applyBorder="1">
      <protection locked="0"/>
    </xf>
    <xf numFmtId="165" fontId="17" fillId="0" borderId="19" xfId="7" applyNumberFormat="1" applyFont="1" applyFill="1" applyBorder="1">
      <protection locked="0"/>
    </xf>
    <xf numFmtId="49" fontId="16" fillId="0" borderId="10" xfId="5" applyFont="1" applyBorder="1"/>
    <xf numFmtId="49" fontId="5" fillId="0" borderId="12" xfId="5" applyBorder="1"/>
    <xf numFmtId="0" fontId="7" fillId="0" borderId="12" xfId="0" applyFont="1" applyBorder="1" applyAlignment="1">
      <alignment horizontal="center"/>
    </xf>
    <xf numFmtId="49" fontId="16" fillId="0" borderId="13" xfId="5" applyFont="1" applyBorder="1"/>
    <xf numFmtId="49" fontId="5" fillId="0" borderId="13" xfId="5" applyBorder="1"/>
    <xf numFmtId="0" fontId="7" fillId="0" borderId="12" xfId="0" applyFont="1" applyBorder="1" applyAlignment="1">
      <alignment horizontal="center" wrapText="1"/>
    </xf>
    <xf numFmtId="165" fontId="12" fillId="0" borderId="14" xfId="7" applyNumberFormat="1" applyFont="1" applyFill="1" applyBorder="1">
      <protection locked="0"/>
    </xf>
    <xf numFmtId="164" fontId="6" fillId="0" borderId="13" xfId="6" applyNumberFormat="1" applyFont="1" applyFill="1" applyBorder="1"/>
    <xf numFmtId="0" fontId="6" fillId="5" borderId="22" xfId="5" applyNumberFormat="1" applyFont="1" applyFill="1" applyBorder="1" applyAlignment="1"/>
    <xf numFmtId="0" fontId="6" fillId="5" borderId="23" xfId="5" applyNumberFormat="1" applyFont="1" applyFill="1" applyBorder="1" applyAlignment="1"/>
    <xf numFmtId="0" fontId="6" fillId="5" borderId="23" xfId="5" applyNumberFormat="1" applyFont="1" applyFill="1" applyBorder="1"/>
    <xf numFmtId="165" fontId="12" fillId="0" borderId="13" xfId="7" applyNumberFormat="1" applyFont="1" applyFill="1" applyBorder="1">
      <protection locked="0"/>
    </xf>
    <xf numFmtId="0" fontId="6" fillId="5" borderId="12" xfId="5" applyNumberFormat="1" applyFont="1" applyFill="1" applyBorder="1" applyAlignment="1"/>
    <xf numFmtId="165" fontId="0" fillId="0" borderId="13" xfId="6" applyNumberFormat="1" applyFont="1" applyFill="1" applyBorder="1"/>
    <xf numFmtId="0" fontId="12" fillId="7" borderId="13" xfId="8" applyNumberFormat="1" applyFont="1" applyFill="1" applyBorder="1"/>
    <xf numFmtId="49" fontId="23" fillId="0" borderId="15" xfId="5" applyFont="1" applyBorder="1"/>
    <xf numFmtId="0" fontId="15" fillId="0" borderId="14" xfId="6" applyFont="1" applyFill="1" applyBorder="1"/>
    <xf numFmtId="49" fontId="23" fillId="0" borderId="24" xfId="5" applyFont="1" applyBorder="1"/>
    <xf numFmtId="0" fontId="0" fillId="0" borderId="20" xfId="0" applyBorder="1"/>
    <xf numFmtId="0" fontId="7" fillId="0" borderId="13" xfId="0" applyFont="1" applyBorder="1" applyAlignment="1" applyProtection="1">
      <alignment horizontal="center" wrapText="1"/>
      <protection locked="0"/>
    </xf>
    <xf numFmtId="0" fontId="0" fillId="0" borderId="12" xfId="0" applyBorder="1" applyAlignment="1" applyProtection="1">
      <alignment wrapText="1"/>
      <protection locked="0"/>
    </xf>
    <xf numFmtId="0" fontId="18" fillId="0" borderId="25" xfId="0" applyFont="1" applyBorder="1"/>
    <xf numFmtId="9" fontId="18" fillId="0" borderId="14" xfId="0" applyNumberFormat="1" applyFont="1" applyBorder="1" applyProtection="1">
      <protection locked="0"/>
    </xf>
    <xf numFmtId="168" fontId="7" fillId="0" borderId="14" xfId="0" applyNumberFormat="1" applyFont="1" applyBorder="1" applyAlignment="1" applyProtection="1">
      <alignment horizontal="center" wrapText="1"/>
      <protection locked="0"/>
    </xf>
    <xf numFmtId="49" fontId="23" fillId="0" borderId="9" xfId="5" applyFont="1" applyBorder="1"/>
    <xf numFmtId="168" fontId="7" fillId="0" borderId="5" xfId="0" applyNumberFormat="1" applyFont="1" applyBorder="1" applyAlignment="1" applyProtection="1">
      <alignment horizontal="center" wrapText="1"/>
      <protection locked="0"/>
    </xf>
    <xf numFmtId="165" fontId="12" fillId="0" borderId="0" xfId="7" applyNumberFormat="1" applyFont="1" applyFill="1" applyBorder="1">
      <protection locked="0"/>
    </xf>
    <xf numFmtId="164" fontId="11" fillId="0" borderId="18" xfId="6" applyNumberFormat="1" applyFont="1" applyFill="1" applyBorder="1"/>
    <xf numFmtId="165" fontId="24" fillId="0" borderId="3" xfId="7" applyNumberFormat="1" applyFont="1" applyFill="1" applyBorder="1">
      <protection locked="0"/>
    </xf>
    <xf numFmtId="49" fontId="5" fillId="0" borderId="16" xfId="5" applyFill="1" applyBorder="1"/>
    <xf numFmtId="170" fontId="30" fillId="0" borderId="18" xfId="6" applyNumberFormat="1" applyFont="1" applyFill="1" applyBorder="1"/>
    <xf numFmtId="172" fontId="14" fillId="0" borderId="19" xfId="7" applyNumberFormat="1" applyFont="1" applyFill="1" applyBorder="1">
      <protection locked="0"/>
    </xf>
    <xf numFmtId="169" fontId="30" fillId="0" borderId="4" xfId="6" applyNumberFormat="1" applyFont="1" applyFill="1" applyBorder="1"/>
    <xf numFmtId="49" fontId="16" fillId="0" borderId="9" xfId="5" applyFont="1" applyBorder="1"/>
    <xf numFmtId="49" fontId="16" fillId="0" borderId="5" xfId="5" applyFont="1" applyFill="1" applyBorder="1"/>
    <xf numFmtId="165" fontId="14" fillId="0" borderId="19" xfId="7" applyNumberFormat="1" applyFont="1" applyFill="1" applyBorder="1">
      <protection locked="0"/>
    </xf>
    <xf numFmtId="9" fontId="14" fillId="0" borderId="8" xfId="0" applyNumberFormat="1" applyFont="1" applyBorder="1"/>
    <xf numFmtId="170" fontId="6" fillId="0" borderId="18" xfId="6" applyNumberFormat="1" applyFont="1" applyFill="1" applyBorder="1"/>
    <xf numFmtId="167" fontId="29" fillId="8" borderId="0" xfId="0" applyNumberFormat="1" applyFont="1" applyFill="1" applyAlignment="1">
      <alignment horizontal="left" vertical="center"/>
    </xf>
    <xf numFmtId="0" fontId="4" fillId="0" borderId="0" xfId="0" applyFont="1" applyAlignment="1">
      <alignment vertical="top"/>
    </xf>
    <xf numFmtId="0" fontId="18" fillId="0" borderId="0" xfId="0" applyFont="1"/>
    <xf numFmtId="0" fontId="18" fillId="6" borderId="0" xfId="0" applyFont="1" applyFill="1"/>
    <xf numFmtId="0" fontId="19" fillId="0" borderId="0" xfId="0" applyFont="1"/>
    <xf numFmtId="0" fontId="0" fillId="7" borderId="0" xfId="0" applyFill="1" applyAlignment="1">
      <alignment wrapText="1"/>
    </xf>
    <xf numFmtId="0" fontId="0" fillId="0" borderId="0" xfId="0" applyAlignment="1">
      <alignment wrapText="1"/>
    </xf>
    <xf numFmtId="49" fontId="4" fillId="0" borderId="0" xfId="4" applyAlignment="1">
      <alignment vertical="top"/>
    </xf>
    <xf numFmtId="0" fontId="1" fillId="0" borderId="0" xfId="1"/>
    <xf numFmtId="0" fontId="13" fillId="0" borderId="0" xfId="0" applyFont="1" applyAlignment="1">
      <alignment horizontal="left"/>
    </xf>
    <xf numFmtId="49" fontId="5" fillId="0" borderId="0" xfId="5" applyFill="1"/>
    <xf numFmtId="169" fontId="11" fillId="0" borderId="26" xfId="6" applyNumberFormat="1" applyFont="1" applyFill="1" applyBorder="1"/>
    <xf numFmtId="169" fontId="11" fillId="0" borderId="27" xfId="6" applyNumberFormat="1" applyFont="1" applyFill="1" applyBorder="1"/>
    <xf numFmtId="164" fontId="0" fillId="0" borderId="0" xfId="0" applyNumberFormat="1"/>
    <xf numFmtId="165" fontId="9" fillId="0" borderId="19" xfId="7" applyNumberFormat="1" applyFont="1" applyFill="1" applyBorder="1">
      <protection locked="0"/>
    </xf>
    <xf numFmtId="169" fontId="11" fillId="0" borderId="28" xfId="6" applyNumberFormat="1" applyFont="1" applyFill="1" applyBorder="1"/>
    <xf numFmtId="164" fontId="0" fillId="0" borderId="5" xfId="0" applyNumberFormat="1" applyBorder="1"/>
    <xf numFmtId="169" fontId="11" fillId="0" borderId="29" xfId="6" applyNumberFormat="1" applyFont="1" applyFill="1" applyBorder="1"/>
    <xf numFmtId="169" fontId="11" fillId="0" borderId="30" xfId="6" applyNumberFormat="1" applyFont="1" applyFill="1" applyBorder="1"/>
    <xf numFmtId="169" fontId="11" fillId="0" borderId="31" xfId="6" applyNumberFormat="1" applyFont="1" applyFill="1" applyBorder="1"/>
    <xf numFmtId="0" fontId="0" fillId="0" borderId="25" xfId="0" applyBorder="1"/>
    <xf numFmtId="49" fontId="16" fillId="0" borderId="0" xfId="5" applyFont="1"/>
    <xf numFmtId="0" fontId="12" fillId="0" borderId="32" xfId="7" applyNumberFormat="1" applyFont="1" applyFill="1" applyBorder="1">
      <protection locked="0"/>
    </xf>
    <xf numFmtId="0" fontId="12" fillId="0" borderId="33" xfId="7" applyNumberFormat="1" applyFont="1" applyFill="1" applyBorder="1">
      <protection locked="0"/>
    </xf>
    <xf numFmtId="164" fontId="11" fillId="0" borderId="34" xfId="6" applyNumberFormat="1" applyFont="1" applyFill="1" applyBorder="1"/>
    <xf numFmtId="164" fontId="11" fillId="0" borderId="35" xfId="6" applyNumberFormat="1" applyFont="1" applyFill="1" applyBorder="1"/>
    <xf numFmtId="165" fontId="17" fillId="0" borderId="36" xfId="7" applyNumberFormat="1" applyFont="1" applyFill="1" applyBorder="1">
      <protection locked="0"/>
    </xf>
    <xf numFmtId="165" fontId="17" fillId="0" borderId="37" xfId="7" applyNumberFormat="1" applyFont="1" applyFill="1" applyBorder="1">
      <protection locked="0"/>
    </xf>
    <xf numFmtId="165" fontId="17" fillId="0" borderId="33" xfId="7" applyNumberFormat="1" applyFont="1" applyFill="1" applyBorder="1">
      <protection locked="0"/>
    </xf>
    <xf numFmtId="165" fontId="17" fillId="0" borderId="38" xfId="7" applyNumberFormat="1" applyFont="1" applyFill="1" applyBorder="1">
      <protection locked="0"/>
    </xf>
    <xf numFmtId="165" fontId="17" fillId="0" borderId="32" xfId="7" applyNumberFormat="1" applyFont="1" applyFill="1" applyBorder="1">
      <protection locked="0"/>
    </xf>
    <xf numFmtId="0" fontId="12" fillId="0" borderId="4" xfId="7" applyNumberFormat="1" applyFont="1" applyFill="1" applyBorder="1">
      <protection locked="0"/>
    </xf>
    <xf numFmtId="169" fontId="11" fillId="0" borderId="35" xfId="6" applyNumberFormat="1" applyFont="1" applyFill="1" applyBorder="1"/>
    <xf numFmtId="169" fontId="11" fillId="0" borderId="18" xfId="6" applyNumberFormat="1" applyFont="1" applyFill="1" applyBorder="1"/>
    <xf numFmtId="165" fontId="12" fillId="0" borderId="36" xfId="7" applyNumberFormat="1" applyFont="1" applyFill="1" applyBorder="1">
      <protection locked="0"/>
    </xf>
    <xf numFmtId="165" fontId="12" fillId="0" borderId="37" xfId="7" applyNumberFormat="1" applyFont="1" applyFill="1" applyBorder="1">
      <protection locked="0"/>
    </xf>
    <xf numFmtId="165" fontId="12" fillId="0" borderId="33" xfId="7" applyNumberFormat="1" applyFont="1" applyFill="1" applyBorder="1">
      <protection locked="0"/>
    </xf>
    <xf numFmtId="49" fontId="5" fillId="0" borderId="0" xfId="5"/>
    <xf numFmtId="0" fontId="7" fillId="0" borderId="0" xfId="0" applyFont="1" applyAlignment="1">
      <alignment horizontal="center" wrapText="1"/>
    </xf>
    <xf numFmtId="0" fontId="16" fillId="0" borderId="0" xfId="5" applyNumberFormat="1" applyFont="1"/>
    <xf numFmtId="49" fontId="16" fillId="0" borderId="39" xfId="5" applyFont="1" applyBorder="1"/>
    <xf numFmtId="49" fontId="5" fillId="0" borderId="23" xfId="5" applyBorder="1"/>
    <xf numFmtId="0" fontId="0" fillId="0" borderId="23" xfId="0" applyBorder="1"/>
    <xf numFmtId="171" fontId="12" fillId="0" borderId="40" xfId="7" applyNumberFormat="1" applyFont="1" applyFill="1" applyBorder="1">
      <protection locked="0"/>
    </xf>
    <xf numFmtId="171" fontId="12" fillId="0" borderId="41" xfId="7" applyNumberFormat="1" applyFont="1" applyFill="1" applyBorder="1">
      <protection locked="0"/>
    </xf>
    <xf numFmtId="0" fontId="6" fillId="5" borderId="12" xfId="5" applyNumberFormat="1" applyFont="1" applyFill="1" applyBorder="1"/>
    <xf numFmtId="171" fontId="12" fillId="0" borderId="42" xfId="7" applyNumberFormat="1" applyFont="1" applyFill="1" applyBorder="1">
      <protection locked="0"/>
    </xf>
    <xf numFmtId="171" fontId="12" fillId="0" borderId="37" xfId="7" applyNumberFormat="1" applyFont="1" applyFill="1" applyBorder="1">
      <protection locked="0"/>
    </xf>
    <xf numFmtId="171" fontId="12" fillId="0" borderId="33" xfId="7" applyNumberFormat="1" applyFont="1" applyFill="1" applyBorder="1">
      <protection locked="0"/>
    </xf>
    <xf numFmtId="165" fontId="12" fillId="0" borderId="21" xfId="7" applyNumberFormat="1" applyFont="1" applyFill="1" applyBorder="1">
      <protection locked="0"/>
    </xf>
    <xf numFmtId="173" fontId="12" fillId="0" borderId="3" xfId="7" applyNumberFormat="1" applyFont="1" applyFill="1" applyBorder="1">
      <protection locked="0"/>
    </xf>
    <xf numFmtId="0" fontId="0" fillId="0" borderId="3" xfId="0" applyBorder="1"/>
    <xf numFmtId="165" fontId="24" fillId="0" borderId="37" xfId="7" applyNumberFormat="1" applyFont="1" applyFill="1" applyBorder="1">
      <protection locked="0"/>
    </xf>
    <xf numFmtId="165" fontId="17" fillId="0" borderId="26" xfId="0" applyNumberFormat="1" applyFont="1" applyBorder="1"/>
    <xf numFmtId="165" fontId="17" fillId="0" borderId="27" xfId="0" applyNumberFormat="1" applyFont="1" applyBorder="1"/>
    <xf numFmtId="49" fontId="4" fillId="0" borderId="4" xfId="4" applyBorder="1" applyAlignment="1">
      <alignment vertical="top"/>
    </xf>
    <xf numFmtId="0" fontId="0" fillId="7" borderId="0" xfId="0" applyFill="1"/>
  </cellXfs>
  <cellStyles count="14">
    <cellStyle name="Heading 1 2" xfId="4" xr:uid="{9C4E96D5-D334-48F0-A1D2-F0691004CE04}"/>
    <cellStyle name="Heading 2 2" xfId="5" xr:uid="{E93671F8-E94F-4EDF-A569-981C9CBFFEC1}"/>
    <cellStyle name="Hyperlink" xfId="11" builtinId="8"/>
    <cellStyle name="Hyperlink 2" xfId="13" xr:uid="{7C410CB9-A85E-4AFD-960A-4458751638CE}"/>
    <cellStyle name="Input 2" xfId="7" xr:uid="{D7BAE665-2601-4D07-AA0F-46D92E79D57D}"/>
    <cellStyle name="Label" xfId="2" xr:uid="{4A5093DF-4D84-4AB8-B923-04C94C91A5FA}"/>
    <cellStyle name="Link" xfId="3" xr:uid="{025078ED-1403-476B-8FFE-B42C74A5D3AB}"/>
    <cellStyle name="Normal" xfId="0" builtinId="0"/>
    <cellStyle name="Normal 10" xfId="1" xr:uid="{58A43C76-4E46-467A-A3B8-AC2A54C2A44F}"/>
    <cellStyle name="Normal 5" xfId="9" xr:uid="{57D53315-E9F9-4E73-B617-051C169BCC09}"/>
    <cellStyle name="Output 2" xfId="6" xr:uid="{947BAED8-6D75-4961-9194-F8108D5D1EC0}"/>
    <cellStyle name="Percent [0]" xfId="8" xr:uid="{481ECC4B-CED0-45CF-ADC5-065BFD28A4B0}"/>
    <cellStyle name="Title 2" xfId="10" xr:uid="{4847C1A5-AED4-4131-9E91-20CE7D5B0F6D}"/>
    <cellStyle name="Title 2 2" xfId="12" xr:uid="{C89353D9-5F96-4101-BFBD-A27C68DED9EE}"/>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84492</xdr:colOff>
      <xdr:row>0</xdr:row>
      <xdr:rowOff>122817</xdr:rowOff>
    </xdr:from>
    <xdr:to>
      <xdr:col>0</xdr:col>
      <xdr:colOff>1642782</xdr:colOff>
      <xdr:row>0</xdr:row>
      <xdr:rowOff>586055</xdr:rowOff>
    </xdr:to>
    <xdr:pic>
      <xdr:nvPicPr>
        <xdr:cNvPr id="2" name="Picture 1">
          <a:extLst>
            <a:ext uri="{FF2B5EF4-FFF2-40B4-BE49-F238E27FC236}">
              <a16:creationId xmlns:a16="http://schemas.microsoft.com/office/drawing/2014/main" id="{E4ACDA6E-DE67-4199-8C04-B7C6A0FF99E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4492" y="122817"/>
          <a:ext cx="1558290" cy="463238"/>
        </a:xfrm>
        <a:prstGeom prst="rect">
          <a:avLst/>
        </a:prstGeom>
      </xdr:spPr>
    </xdr:pic>
    <xdr:clientData/>
  </xdr:twoCellAnchor>
  <xdr:oneCellAnchor>
    <xdr:from>
      <xdr:col>1</xdr:col>
      <xdr:colOff>1388354</xdr:colOff>
      <xdr:row>0</xdr:row>
      <xdr:rowOff>0</xdr:rowOff>
    </xdr:from>
    <xdr:ext cx="4922798" cy="3944471"/>
    <xdr:pic>
      <xdr:nvPicPr>
        <xdr:cNvPr id="3" name="Picture 2">
          <a:extLst>
            <a:ext uri="{FF2B5EF4-FFF2-40B4-BE49-F238E27FC236}">
              <a16:creationId xmlns:a16="http://schemas.microsoft.com/office/drawing/2014/main" id="{EE9DC53E-FF7A-4A74-90DF-C21D01D306A9}"/>
            </a:ext>
          </a:extLst>
        </xdr:cNvPr>
        <xdr:cNvPicPr>
          <a:picLocks noChangeAspect="1"/>
        </xdr:cNvPicPr>
      </xdr:nvPicPr>
      <xdr:blipFill>
        <a:blip xmlns:r="http://schemas.openxmlformats.org/officeDocument/2006/relationships" r:embed="rId2"/>
        <a:stretch>
          <a:fillRect/>
        </a:stretch>
      </xdr:blipFill>
      <xdr:spPr>
        <a:xfrm>
          <a:off x="6623742" y="0"/>
          <a:ext cx="4922798" cy="39444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wccfp01\Regulation\2026%20gas%20DPP\03%20Suites\FINAL\Suite%202026-05-25%20publication\Inflation%20model%20Gas%20DPP4%20final%20decision%202026.xlsx" TargetMode="External"/><Relationship Id="rId1" Type="http://schemas.openxmlformats.org/officeDocument/2006/relationships/externalLinkPath" Target="Inflation%20model%20Gas%20DPP4%20final%20decision%202026.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wccfp01\Regulation\2026%20gas%20DPP\03%20Suites\FINAL\Suite%202026-05-25%20publication\CPRG%20model%20Gas%20DPP4%20final%20decision%202026.xlsx" TargetMode="External"/><Relationship Id="rId1" Type="http://schemas.openxmlformats.org/officeDocument/2006/relationships/externalLinkPath" Target="CPRG%20model%20Gas%20DPP4%20final%20decision%20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Sheet"/>
      <sheetName val="Description"/>
      <sheetName val="Table of Contents"/>
      <sheetName val="Inputs"/>
      <sheetName val="CPI"/>
      <sheetName val="OtherIndices"/>
      <sheetName val="Outputs"/>
    </sheetNames>
    <sheetDataSet>
      <sheetData sheetId="0" refreshError="1"/>
      <sheetData sheetId="1" refreshError="1"/>
      <sheetData sheetId="2" refreshError="1"/>
      <sheetData sheetId="3" refreshError="1"/>
      <sheetData sheetId="4" refreshError="1"/>
      <sheetData sheetId="5" refreshError="1"/>
      <sheetData sheetId="6">
        <row r="6">
          <cell r="E6">
            <v>2.154828411811649E-2</v>
          </cell>
        </row>
        <row r="14">
          <cell r="D14">
            <v>6.376057254391676E-2</v>
          </cell>
          <cell r="E14">
            <v>3.5270132517838837E-2</v>
          </cell>
          <cell r="F14">
            <v>2.6191413942497022E-2</v>
          </cell>
          <cell r="G14">
            <v>2.7750719631548737E-2</v>
          </cell>
        </row>
        <row r="15">
          <cell r="D15">
            <v>5.2980132450331174E-2</v>
          </cell>
          <cell r="E15">
            <v>7.0979335130278542E-2</v>
          </cell>
          <cell r="F15">
            <v>5.0755033557047025E-2</v>
          </cell>
          <cell r="G15">
            <v>2.5548902195608791E-2</v>
          </cell>
        </row>
        <row r="16">
          <cell r="D16">
            <v>5.2980132450331174E-2</v>
          </cell>
          <cell r="E16">
            <v>7.0979335130278542E-2</v>
          </cell>
          <cell r="F16">
            <v>5.0755033557047025E-2</v>
          </cell>
          <cell r="G16">
            <v>2.5548902195608791E-2</v>
          </cell>
        </row>
        <row r="17">
          <cell r="D17">
            <v>5.2980132450331174E-2</v>
          </cell>
          <cell r="E17">
            <v>7.0979335130278542E-2</v>
          </cell>
          <cell r="F17">
            <v>5.0755033557047025E-2</v>
          </cell>
          <cell r="G17">
            <v>2.5548902195608791E-2</v>
          </cell>
        </row>
        <row r="18">
          <cell r="D18">
            <v>5.2980132450331174E-2</v>
          </cell>
          <cell r="E18">
            <v>7.0979335130278542E-2</v>
          </cell>
          <cell r="F18">
            <v>5.0755033557047025E-2</v>
          </cell>
          <cell r="G18">
            <v>2.5548902195608791E-2</v>
          </cell>
        </row>
        <row r="19">
          <cell r="G19">
            <v>3.5678290667204182E-2</v>
          </cell>
        </row>
        <row r="20">
          <cell r="G20">
            <v>3.5678290667204182E-2</v>
          </cell>
        </row>
        <row r="24">
          <cell r="L24">
            <v>0.82805603530992133</v>
          </cell>
          <cell r="M24">
            <v>0.88485895221646516</v>
          </cell>
          <cell r="N24">
            <v>0.94127806563039729</v>
          </cell>
          <cell r="O24">
            <v>0.97447706774131648</v>
          </cell>
          <cell r="P24">
            <v>1</v>
          </cell>
          <cell r="Q24">
            <v>1.0277507196315487</v>
          </cell>
          <cell r="R24">
            <v>1.0493259550949914</v>
          </cell>
          <cell r="S24">
            <v>1.0703124741968912</v>
          </cell>
          <cell r="T24">
            <v>1.091718723680829</v>
          </cell>
          <cell r="U24">
            <v>1.1135530981544455</v>
          </cell>
          <cell r="V24">
            <v>1.1358241601175347</v>
          </cell>
          <cell r="W24">
            <v>1.1585406433198853</v>
          </cell>
        </row>
        <row r="25">
          <cell r="L25">
            <v>0.82805603530992133</v>
          </cell>
          <cell r="M25">
            <v>0.88485895221646516</v>
          </cell>
          <cell r="N25">
            <v>0.94127806563039729</v>
          </cell>
          <cell r="O25">
            <v>0.97447706774131648</v>
          </cell>
          <cell r="P25">
            <v>1</v>
          </cell>
          <cell r="Q25">
            <v>1.0277507196315487</v>
          </cell>
          <cell r="R25">
            <v>1.0493259550949914</v>
          </cell>
          <cell r="S25">
            <v>1.0703124741968912</v>
          </cell>
          <cell r="T25">
            <v>1.091718723680829</v>
          </cell>
          <cell r="U25">
            <v>1.1135530981544455</v>
          </cell>
          <cell r="V25">
            <v>1.1358241601175347</v>
          </cell>
          <cell r="W25">
            <v>1.1585406433198853</v>
          </cell>
        </row>
        <row r="26">
          <cell r="L26">
            <v>0.82424593967517401</v>
          </cell>
          <cell r="M26">
            <v>0.8760634184068059</v>
          </cell>
          <cell r="N26">
            <v>0.93542150038669758</v>
          </cell>
          <cell r="O26">
            <v>0.97660479505027065</v>
          </cell>
          <cell r="P26">
            <v>1</v>
          </cell>
          <cell r="Q26">
            <v>1.0291249033255994</v>
          </cell>
          <cell r="R26">
            <v>1.0520104508894044</v>
          </cell>
          <cell r="S26">
            <v>1.0730506599071927</v>
          </cell>
          <cell r="T26">
            <v>1.0945116731053364</v>
          </cell>
          <cell r="U26">
            <v>1.1164019065674433</v>
          </cell>
          <cell r="V26">
            <v>1.1387299446987922</v>
          </cell>
          <cell r="W26">
            <v>1.161504543592768</v>
          </cell>
        </row>
        <row r="27">
          <cell r="L27">
            <v>0.82805603530992133</v>
          </cell>
          <cell r="M27">
            <v>0.88485895221646516</v>
          </cell>
          <cell r="N27">
            <v>0.94127806563039729</v>
          </cell>
          <cell r="O27">
            <v>0.97447706774131648</v>
          </cell>
          <cell r="P27">
            <v>1</v>
          </cell>
          <cell r="Q27">
            <v>1.0277507196315487</v>
          </cell>
          <cell r="R27">
            <v>1.0493259550949914</v>
          </cell>
          <cell r="S27">
            <v>1.0703124741968912</v>
          </cell>
          <cell r="T27">
            <v>1.091718723680829</v>
          </cell>
          <cell r="U27">
            <v>1.1135530981544455</v>
          </cell>
          <cell r="V27">
            <v>1.1358241601175347</v>
          </cell>
          <cell r="W27">
            <v>1.1585406433198853</v>
          </cell>
        </row>
        <row r="28">
          <cell r="L28">
            <v>0.82424593967517401</v>
          </cell>
          <cell r="M28">
            <v>0.8760634184068059</v>
          </cell>
          <cell r="N28">
            <v>0.93542150038669758</v>
          </cell>
          <cell r="O28">
            <v>0.97660479505027065</v>
          </cell>
          <cell r="P28">
            <v>1</v>
          </cell>
          <cell r="Q28">
            <v>1.0291249033255994</v>
          </cell>
          <cell r="R28">
            <v>1.0520104508894044</v>
          </cell>
          <cell r="S28">
            <v>1.0730506599071927</v>
          </cell>
          <cell r="T28">
            <v>1.0945116731053364</v>
          </cell>
          <cell r="U28">
            <v>1.1164019065674433</v>
          </cell>
          <cell r="V28">
            <v>1.1387299446987922</v>
          </cell>
          <cell r="W28">
            <v>1.161504543592768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Sheet"/>
      <sheetName val="Description"/>
      <sheetName val="Table of Contents"/>
      <sheetName val="Inputs"/>
      <sheetName val="Calc"/>
      <sheetName val="Outputs"/>
    </sheetNames>
    <sheetDataSet>
      <sheetData sheetId="0" refreshError="1"/>
      <sheetData sheetId="1" refreshError="1"/>
      <sheetData sheetId="2" refreshError="1"/>
      <sheetData sheetId="3">
        <row r="12">
          <cell r="B12" t="str">
            <v>Firstgas Distribution</v>
          </cell>
        </row>
      </sheetData>
      <sheetData sheetId="4" refreshError="1"/>
      <sheetData sheetId="5">
        <row r="8">
          <cell r="C8">
            <v>4.3311542023226216E-4</v>
          </cell>
        </row>
        <row r="14">
          <cell r="C14">
            <v>4.3311542023216631E-4</v>
          </cell>
          <cell r="D14">
            <v>-1.5109310246317897E-2</v>
          </cell>
          <cell r="E14">
            <v>8.0607188814871833E-3</v>
          </cell>
          <cell r="F14">
            <v>-3.3147897037297702E-2</v>
          </cell>
        </row>
      </sheetData>
    </sheetDataSet>
  </externalBook>
</externalLink>
</file>

<file path=xl/theme/theme1.xml><?xml version="1.0" encoding="utf-8"?>
<a:theme xmlns:a="http://schemas.openxmlformats.org/drawingml/2006/main" name="2025 from PPT Theme1">
  <a:themeElements>
    <a:clrScheme name="COMCOM COLOURS 2024 NEW ID">
      <a:dk1>
        <a:srgbClr val="000000"/>
      </a:dk1>
      <a:lt1>
        <a:srgbClr val="FFFFFF"/>
      </a:lt1>
      <a:dk2>
        <a:srgbClr val="908D83"/>
      </a:dk2>
      <a:lt2>
        <a:srgbClr val="908D83"/>
      </a:lt2>
      <a:accent1>
        <a:srgbClr val="FF2741"/>
      </a:accent1>
      <a:accent2>
        <a:srgbClr val="AB0D29"/>
      </a:accent2>
      <a:accent3>
        <a:srgbClr val="BBBCBC"/>
      </a:accent3>
      <a:accent4>
        <a:srgbClr val="009FBA"/>
      </a:accent4>
      <a:accent5>
        <a:srgbClr val="A4F4FF"/>
      </a:accent5>
      <a:accent6>
        <a:srgbClr val="FFD770"/>
      </a:accent6>
      <a:hlink>
        <a:srgbClr val="FF2741"/>
      </a:hlink>
      <a:folHlink>
        <a:srgbClr val="650314"/>
      </a:folHlink>
    </a:clrScheme>
    <a:fontScheme name="Custom 1">
      <a:majorFont>
        <a:latin typeface="Aptos"/>
        <a:ea typeface=""/>
        <a:cs typeface=""/>
      </a:majorFont>
      <a:minorFont>
        <a:latin typeface="Apto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2025 from PPT Theme1" id="{1987683E-9416-4BB1-8DE2-662A7D09B071}" vid="{0FC4407E-77A9-4780-B832-2FE2EAE084CC}"/>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E013D-82FC-4C7C-912F-32DF6649CCA3}">
  <sheetPr codeName="Sheet2">
    <pageSetUpPr fitToPage="1"/>
  </sheetPr>
  <dimension ref="A1:A3"/>
  <sheetViews>
    <sheetView showGridLines="0" tabSelected="1" view="pageBreakPreview" zoomScaleNormal="85" zoomScaleSheetLayoutView="100" zoomScalePageLayoutView="42" workbookViewId="0"/>
  </sheetViews>
  <sheetFormatPr defaultColWidth="10.09765625" defaultRowHeight="14.4" x14ac:dyDescent="0.3"/>
  <cols>
    <col min="1" max="1" width="68.69921875" customWidth="1"/>
    <col min="2" max="2" width="37.09765625" customWidth="1"/>
    <col min="3" max="3" width="36.59765625" customWidth="1"/>
  </cols>
  <sheetData>
    <row r="1" spans="1:1" ht="133.19999999999999" customHeight="1" x14ac:dyDescent="0.9">
      <c r="A1" s="34" t="s">
        <v>0</v>
      </c>
    </row>
    <row r="2" spans="1:1" ht="101.1" customHeight="1" x14ac:dyDescent="0.45">
      <c r="A2" s="35" t="s">
        <v>199</v>
      </c>
    </row>
    <row r="3" spans="1:1" ht="21.6" customHeight="1" x14ac:dyDescent="0.3">
      <c r="A3" s="117" t="s">
        <v>244</v>
      </c>
    </row>
  </sheetData>
  <sheetProtection formatColumns="0" formatRows="0"/>
  <pageMargins left="0.70866141732283472" right="0.70866141732283472" top="0.74803149606299213" bottom="0.74803149606299213" header="0.31496062992125984" footer="0.31496062992125984"/>
  <pageSetup paperSize="9" scale="8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4B3CF-955E-4306-85EF-2E5AFDB60272}">
  <sheetPr codeName="Sheet3"/>
  <dimension ref="A1:D35"/>
  <sheetViews>
    <sheetView showGridLines="0" view="pageBreakPreview" zoomScaleNormal="100" zoomScaleSheetLayoutView="100" workbookViewId="0"/>
  </sheetViews>
  <sheetFormatPr defaultRowHeight="14.4" x14ac:dyDescent="0.3"/>
  <cols>
    <col min="2" max="2" width="59.69921875" customWidth="1"/>
    <col min="3" max="3" width="107.3984375" customWidth="1"/>
  </cols>
  <sheetData>
    <row r="1" spans="1:4" ht="23.4" x14ac:dyDescent="0.3">
      <c r="A1" s="118" t="s">
        <v>1</v>
      </c>
      <c r="B1" s="119"/>
      <c r="C1" s="119"/>
      <c r="D1" s="119"/>
    </row>
    <row r="2" spans="1:4" x14ac:dyDescent="0.3">
      <c r="A2" s="120" t="s">
        <v>192</v>
      </c>
      <c r="B2" s="120"/>
      <c r="C2" s="120"/>
      <c r="D2" s="120"/>
    </row>
    <row r="3" spans="1:4" x14ac:dyDescent="0.3">
      <c r="A3" s="17" t="s">
        <v>195</v>
      </c>
      <c r="B3" s="17"/>
      <c r="C3" s="17"/>
      <c r="D3" s="17"/>
    </row>
    <row r="4" spans="1:4" ht="21" x14ac:dyDescent="0.4">
      <c r="A4" s="36"/>
      <c r="B4" s="36"/>
      <c r="C4" s="36"/>
      <c r="D4" s="36"/>
    </row>
    <row r="5" spans="1:4" ht="21" x14ac:dyDescent="0.4">
      <c r="A5" s="14" t="s">
        <v>2</v>
      </c>
      <c r="B5" s="14"/>
      <c r="C5" s="14"/>
      <c r="D5" s="14"/>
    </row>
    <row r="6" spans="1:4" x14ac:dyDescent="0.3">
      <c r="A6" s="37">
        <v>1</v>
      </c>
      <c r="B6" s="37" t="s">
        <v>204</v>
      </c>
      <c r="C6" s="37"/>
      <c r="D6" s="37"/>
    </row>
    <row r="7" spans="1:4" x14ac:dyDescent="0.3">
      <c r="A7" s="119"/>
      <c r="B7" s="119"/>
      <c r="C7" s="119"/>
      <c r="D7" s="119"/>
    </row>
    <row r="8" spans="1:4" ht="21" x14ac:dyDescent="0.4">
      <c r="A8" s="14" t="s">
        <v>3</v>
      </c>
      <c r="B8" s="14"/>
      <c r="C8" s="14"/>
      <c r="D8" s="14"/>
    </row>
    <row r="9" spans="1:4" x14ac:dyDescent="0.3">
      <c r="A9" s="37">
        <v>1</v>
      </c>
      <c r="B9" s="37" t="s">
        <v>4</v>
      </c>
      <c r="C9" s="37"/>
      <c r="D9" s="37"/>
    </row>
    <row r="10" spans="1:4" x14ac:dyDescent="0.3">
      <c r="A10" s="119">
        <v>2</v>
      </c>
      <c r="B10" s="119" t="s">
        <v>5</v>
      </c>
      <c r="C10" s="119"/>
      <c r="D10" s="119"/>
    </row>
    <row r="11" spans="1:4" x14ac:dyDescent="0.3">
      <c r="B11" s="121" t="s">
        <v>6</v>
      </c>
    </row>
    <row r="12" spans="1:4" x14ac:dyDescent="0.3">
      <c r="B12" s="121" t="s">
        <v>180</v>
      </c>
    </row>
    <row r="13" spans="1:4" x14ac:dyDescent="0.3">
      <c r="B13" s="119" t="s">
        <v>208</v>
      </c>
    </row>
    <row r="14" spans="1:4" x14ac:dyDescent="0.3">
      <c r="B14" s="119" t="s">
        <v>209</v>
      </c>
    </row>
    <row r="15" spans="1:4" x14ac:dyDescent="0.3">
      <c r="B15" s="119" t="s">
        <v>190</v>
      </c>
    </row>
    <row r="16" spans="1:4" x14ac:dyDescent="0.3">
      <c r="B16" s="119" t="s">
        <v>238</v>
      </c>
    </row>
    <row r="17" spans="1:4" x14ac:dyDescent="0.3">
      <c r="B17" s="119" t="s">
        <v>7</v>
      </c>
    </row>
    <row r="19" spans="1:4" ht="21" x14ac:dyDescent="0.4">
      <c r="A19" s="14" t="s">
        <v>8</v>
      </c>
      <c r="B19" s="14"/>
      <c r="C19" s="14"/>
      <c r="D19" s="14"/>
    </row>
    <row r="20" spans="1:4" x14ac:dyDescent="0.3">
      <c r="A20" s="37">
        <v>1</v>
      </c>
      <c r="B20" s="37" t="s">
        <v>9</v>
      </c>
      <c r="C20" s="37"/>
      <c r="D20" s="37"/>
    </row>
    <row r="21" spans="1:4" x14ac:dyDescent="0.3">
      <c r="A21" s="119">
        <v>2</v>
      </c>
      <c r="B21" s="119" t="s">
        <v>185</v>
      </c>
    </row>
    <row r="22" spans="1:4" x14ac:dyDescent="0.3">
      <c r="A22" s="119">
        <v>3</v>
      </c>
      <c r="B22" s="119" t="s">
        <v>10</v>
      </c>
    </row>
    <row r="23" spans="1:4" x14ac:dyDescent="0.3">
      <c r="A23" s="119">
        <v>4</v>
      </c>
      <c r="B23" s="119" t="s">
        <v>11</v>
      </c>
    </row>
    <row r="24" spans="1:4" x14ac:dyDescent="0.3">
      <c r="A24" s="119">
        <v>5</v>
      </c>
      <c r="B24" s="119" t="s">
        <v>12</v>
      </c>
    </row>
    <row r="26" spans="1:4" ht="21" x14ac:dyDescent="0.4">
      <c r="A26" s="14" t="s">
        <v>210</v>
      </c>
      <c r="B26" s="14"/>
      <c r="C26" s="14"/>
      <c r="D26" s="14"/>
    </row>
    <row r="27" spans="1:4" x14ac:dyDescent="0.3">
      <c r="A27" s="37">
        <v>1</v>
      </c>
      <c r="B27" s="37" t="s">
        <v>194</v>
      </c>
      <c r="C27" s="37"/>
      <c r="D27" s="37"/>
    </row>
    <row r="28" spans="1:4" x14ac:dyDescent="0.3">
      <c r="A28" s="119">
        <v>2</v>
      </c>
      <c r="B28" s="119" t="s">
        <v>203</v>
      </c>
      <c r="C28" s="119"/>
      <c r="D28" s="119"/>
    </row>
    <row r="29" spans="1:4" x14ac:dyDescent="0.3">
      <c r="A29" s="119">
        <v>3</v>
      </c>
      <c r="B29" s="119" t="s">
        <v>196</v>
      </c>
      <c r="C29" s="119"/>
      <c r="D29" s="119"/>
    </row>
    <row r="30" spans="1:4" x14ac:dyDescent="0.3">
      <c r="A30" s="119">
        <v>4</v>
      </c>
      <c r="B30" s="119" t="s">
        <v>200</v>
      </c>
      <c r="C30" s="119"/>
      <c r="D30" s="119"/>
    </row>
    <row r="31" spans="1:4" x14ac:dyDescent="0.3">
      <c r="A31" s="119">
        <v>5</v>
      </c>
      <c r="B31" s="119" t="s">
        <v>241</v>
      </c>
      <c r="C31" s="119"/>
      <c r="D31" s="119"/>
    </row>
    <row r="32" spans="1:4" x14ac:dyDescent="0.3">
      <c r="B32" t="s">
        <v>242</v>
      </c>
    </row>
    <row r="34" spans="1:4" ht="21" x14ac:dyDescent="0.4">
      <c r="A34" s="14" t="s">
        <v>13</v>
      </c>
      <c r="B34" s="14"/>
      <c r="C34" s="14"/>
      <c r="D34" s="14"/>
    </row>
    <row r="35" spans="1:4" x14ac:dyDescent="0.3">
      <c r="A35" s="37">
        <v>1</v>
      </c>
      <c r="B35" s="37" t="s">
        <v>14</v>
      </c>
      <c r="C35" s="37"/>
      <c r="D35" s="37"/>
    </row>
  </sheetData>
  <pageMargins left="0.7" right="0.7" top="0.75" bottom="0.75" header="0.3" footer="0.3"/>
  <pageSetup paperSize="9" scale="43" orientation="portrait" r:id="rId1"/>
  <colBreaks count="1" manualBreakCount="1">
    <brk id="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41FE1-062E-44DA-9648-FB39C131F2BF}">
  <sheetPr codeName="Sheet6"/>
  <dimension ref="A1:B16"/>
  <sheetViews>
    <sheetView showGridLines="0" view="pageBreakPreview" zoomScaleNormal="100" zoomScaleSheetLayoutView="100" workbookViewId="0"/>
  </sheetViews>
  <sheetFormatPr defaultRowHeight="14.4" x14ac:dyDescent="0.3"/>
  <cols>
    <col min="2" max="2" width="32.69921875" customWidth="1"/>
  </cols>
  <sheetData>
    <row r="1" spans="1:2" ht="23.4" x14ac:dyDescent="0.3">
      <c r="A1" s="118" t="s">
        <v>15</v>
      </c>
      <c r="B1" s="119"/>
    </row>
    <row r="2" spans="1:2" x14ac:dyDescent="0.3">
      <c r="A2" s="17"/>
      <c r="B2" s="17"/>
    </row>
    <row r="3" spans="1:2" x14ac:dyDescent="0.3">
      <c r="A3" s="38"/>
      <c r="B3" s="38"/>
    </row>
    <row r="4" spans="1:2" x14ac:dyDescent="0.3">
      <c r="B4" s="18" t="s">
        <v>16</v>
      </c>
    </row>
    <row r="5" spans="1:2" x14ac:dyDescent="0.3">
      <c r="B5" s="39" t="s">
        <v>17</v>
      </c>
    </row>
    <row r="6" spans="1:2" x14ac:dyDescent="0.3">
      <c r="B6" s="122" t="s">
        <v>18</v>
      </c>
    </row>
    <row r="7" spans="1:2" x14ac:dyDescent="0.3">
      <c r="B7" s="122" t="s">
        <v>201</v>
      </c>
    </row>
    <row r="8" spans="1:2" ht="14.4" customHeight="1" x14ac:dyDescent="0.3">
      <c r="B8" s="40" t="s">
        <v>63</v>
      </c>
    </row>
    <row r="9" spans="1:2" x14ac:dyDescent="0.3">
      <c r="B9" s="123" t="s">
        <v>19</v>
      </c>
    </row>
    <row r="10" spans="1:2" x14ac:dyDescent="0.3">
      <c r="B10" s="123" t="s">
        <v>181</v>
      </c>
    </row>
    <row r="11" spans="1:2" x14ac:dyDescent="0.3">
      <c r="B11" s="123" t="s">
        <v>245</v>
      </c>
    </row>
    <row r="12" spans="1:2" x14ac:dyDescent="0.3">
      <c r="B12" s="123" t="s">
        <v>20</v>
      </c>
    </row>
    <row r="13" spans="1:2" x14ac:dyDescent="0.3">
      <c r="B13" s="41" t="s">
        <v>21</v>
      </c>
    </row>
    <row r="14" spans="1:2" x14ac:dyDescent="0.3">
      <c r="B14" s="122" t="s">
        <v>22</v>
      </c>
    </row>
    <row r="15" spans="1:2" x14ac:dyDescent="0.3">
      <c r="B15" s="173" t="s">
        <v>246</v>
      </c>
    </row>
    <row r="16" spans="1:2" x14ac:dyDescent="0.3">
      <c r="B16" s="173" t="s">
        <v>247</v>
      </c>
    </row>
  </sheetData>
  <hyperlinks>
    <hyperlink ref="B5" location="Inputs!A1" display="Inputs" xr:uid="{E2ABB4FC-6ADC-4667-99A3-A0B20AA31F2C}"/>
    <hyperlink ref="B8" location="Calc!A1" display="Calculations" xr:uid="{DFFD794A-9177-454D-B7F2-33A21E9259DA}"/>
    <hyperlink ref="B13" location="Outputs!A1" display="Outputs" xr:uid="{FDC34CA6-AC43-4B38-9168-691B0DF0BB82}"/>
  </hyperlinks>
  <pageMargins left="0.7" right="0.7" top="0.75" bottom="0.75" header="0.3" footer="0.3"/>
  <pageSetup paperSize="9" scale="9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06497-CFD2-4277-8101-E1D95F1AAA06}">
  <sheetPr codeName="Sheet4"/>
  <dimension ref="A1:L157"/>
  <sheetViews>
    <sheetView showGridLines="0" view="pageBreakPreview" zoomScaleNormal="100" zoomScaleSheetLayoutView="100" workbookViewId="0"/>
  </sheetViews>
  <sheetFormatPr defaultRowHeight="14.4" x14ac:dyDescent="0.3"/>
  <cols>
    <col min="1" max="1" width="60.69921875" customWidth="1"/>
    <col min="2" max="8" width="11.69921875" customWidth="1"/>
    <col min="9" max="9" width="5.69921875" customWidth="1"/>
    <col min="10" max="10" width="11.69921875" customWidth="1"/>
    <col min="11" max="11" width="5.69921875" customWidth="1"/>
    <col min="12" max="12" width="20.69921875" customWidth="1"/>
    <col min="16" max="16" width="43.5" bestFit="1" customWidth="1"/>
  </cols>
  <sheetData>
    <row r="1" spans="1:12" ht="23.4" x14ac:dyDescent="0.3">
      <c r="A1" s="172" t="s">
        <v>17</v>
      </c>
      <c r="B1" s="125"/>
      <c r="C1" s="125"/>
      <c r="D1" s="125"/>
      <c r="E1" s="125"/>
      <c r="F1" s="125"/>
    </row>
    <row r="2" spans="1:12" x14ac:dyDescent="0.3">
      <c r="A2" s="8" t="s">
        <v>207</v>
      </c>
      <c r="B2" s="8"/>
      <c r="C2" s="8"/>
      <c r="D2" s="8"/>
      <c r="E2" s="8"/>
      <c r="F2" s="1"/>
      <c r="G2" s="1"/>
      <c r="H2" s="1"/>
      <c r="I2" s="1"/>
      <c r="J2" s="1"/>
    </row>
    <row r="3" spans="1:12" x14ac:dyDescent="0.3">
      <c r="A3" s="42"/>
      <c r="B3" s="42"/>
      <c r="C3" s="42"/>
      <c r="D3" s="42"/>
      <c r="E3" s="42"/>
      <c r="F3" s="42"/>
      <c r="G3" s="42"/>
      <c r="H3" s="42"/>
      <c r="I3" s="42"/>
      <c r="J3" s="42"/>
    </row>
    <row r="4" spans="1:12" ht="21" x14ac:dyDescent="0.4">
      <c r="A4" s="9" t="s">
        <v>23</v>
      </c>
      <c r="B4" s="9"/>
      <c r="C4" s="10"/>
      <c r="D4" s="10"/>
      <c r="E4" s="10"/>
      <c r="F4" s="10"/>
      <c r="G4" s="10"/>
      <c r="H4" s="10"/>
      <c r="I4" s="10"/>
      <c r="J4" s="10"/>
      <c r="L4" s="11" t="s">
        <v>24</v>
      </c>
    </row>
    <row r="5" spans="1:12" x14ac:dyDescent="0.3">
      <c r="A5" s="43" t="s">
        <v>25</v>
      </c>
      <c r="B5" s="43"/>
      <c r="C5" s="43"/>
      <c r="D5" s="44">
        <v>-1</v>
      </c>
      <c r="E5" s="42"/>
      <c r="F5" s="42"/>
      <c r="G5" s="42"/>
      <c r="H5" s="42"/>
      <c r="I5" s="42"/>
      <c r="J5" s="42"/>
      <c r="L5" s="42" t="s">
        <v>26</v>
      </c>
    </row>
    <row r="6" spans="1:12" x14ac:dyDescent="0.3">
      <c r="A6" s="2" t="s">
        <v>27</v>
      </c>
      <c r="B6" s="2"/>
      <c r="C6" s="2"/>
      <c r="D6" s="3">
        <v>4</v>
      </c>
      <c r="L6" t="s">
        <v>26</v>
      </c>
    </row>
    <row r="7" spans="1:12" x14ac:dyDescent="0.3">
      <c r="A7" s="2" t="s">
        <v>171</v>
      </c>
      <c r="B7" s="2"/>
      <c r="C7" s="2"/>
      <c r="D7" s="29">
        <v>2027</v>
      </c>
    </row>
    <row r="8" spans="1:12" x14ac:dyDescent="0.3">
      <c r="A8" s="45"/>
      <c r="B8" s="45"/>
      <c r="C8" s="45"/>
      <c r="D8" s="45"/>
    </row>
    <row r="9" spans="1:12" ht="21" x14ac:dyDescent="0.4">
      <c r="A9" s="14" t="s">
        <v>202</v>
      </c>
      <c r="B9" s="9"/>
      <c r="C9" s="10"/>
      <c r="D9" s="10"/>
      <c r="E9" s="10"/>
      <c r="F9" s="10"/>
      <c r="G9" s="10"/>
      <c r="H9" s="10"/>
      <c r="J9" s="10"/>
    </row>
    <row r="10" spans="1:12" ht="42" x14ac:dyDescent="0.35">
      <c r="A10" s="46" t="s">
        <v>228</v>
      </c>
      <c r="B10" s="47"/>
      <c r="C10" s="47"/>
      <c r="D10" s="48" t="s">
        <v>187</v>
      </c>
      <c r="E10" s="48" t="s">
        <v>188</v>
      </c>
      <c r="F10" s="48" t="s">
        <v>29</v>
      </c>
      <c r="G10" s="48" t="s">
        <v>30</v>
      </c>
      <c r="H10" s="48" t="s">
        <v>31</v>
      </c>
      <c r="J10" s="48" t="str">
        <f>"Selected:
"&amp;Selected_GPB</f>
        <v>Selected:
Firstgas distribution</v>
      </c>
      <c r="L10" s="126" t="s">
        <v>32</v>
      </c>
    </row>
    <row r="11" spans="1:12" x14ac:dyDescent="0.3">
      <c r="A11" s="2" t="s">
        <v>33</v>
      </c>
      <c r="B11" s="2"/>
      <c r="C11" s="2"/>
      <c r="D11" s="107">
        <v>1</v>
      </c>
      <c r="E11" s="107">
        <v>2</v>
      </c>
      <c r="F11" s="107">
        <v>3</v>
      </c>
      <c r="G11" s="107">
        <v>4</v>
      </c>
      <c r="H11" s="107">
        <v>5</v>
      </c>
      <c r="J11" s="3">
        <f>MATCH(Selected_GPB,D10:H10,0)</f>
        <v>2</v>
      </c>
    </row>
    <row r="12" spans="1:12" x14ac:dyDescent="0.3">
      <c r="A12" s="2" t="s">
        <v>34</v>
      </c>
      <c r="B12" s="2"/>
      <c r="C12" s="2"/>
      <c r="D12" s="107">
        <v>982915.61521370825</v>
      </c>
      <c r="E12" s="107">
        <v>220055.56590297088</v>
      </c>
      <c r="F12" s="107">
        <v>28274</v>
      </c>
      <c r="G12" s="107">
        <v>454817.97767015401</v>
      </c>
      <c r="H12" s="107">
        <v>502658</v>
      </c>
      <c r="J12" s="3" cm="1">
        <f t="array" ref="J12">INDEX($D12:$H12,$J$11)</f>
        <v>220055.56590297088</v>
      </c>
      <c r="L12" t="s">
        <v>35</v>
      </c>
    </row>
    <row r="13" spans="1:12" x14ac:dyDescent="0.3">
      <c r="A13" s="2" t="s">
        <v>36</v>
      </c>
      <c r="B13" s="2"/>
      <c r="C13" s="2"/>
      <c r="D13" s="107">
        <v>63889.06359199946</v>
      </c>
      <c r="E13" s="107">
        <v>12405.767548001571</v>
      </c>
      <c r="F13" s="107">
        <v>1428</v>
      </c>
      <c r="G13" s="107">
        <v>26819.643649662001</v>
      </c>
      <c r="H13" s="107">
        <v>26609</v>
      </c>
      <c r="J13" s="3" cm="1">
        <f t="array" ref="J13">INDEX($D13:$H13,$J$11)</f>
        <v>12405.767548001571</v>
      </c>
      <c r="L13" t="s">
        <v>35</v>
      </c>
    </row>
    <row r="14" spans="1:12" x14ac:dyDescent="0.3">
      <c r="A14" s="2" t="s">
        <v>37</v>
      </c>
      <c r="B14" s="2"/>
      <c r="C14" s="2"/>
      <c r="D14" s="107">
        <v>60977.683535000011</v>
      </c>
      <c r="E14" s="107">
        <v>7244.4360249999909</v>
      </c>
      <c r="F14" s="107">
        <v>1779</v>
      </c>
      <c r="G14" s="107">
        <v>14763.265779648002</v>
      </c>
      <c r="H14" s="107">
        <v>7230</v>
      </c>
      <c r="J14" s="3" cm="1">
        <f t="array" ref="J14">INDEX($D14:$H14,$J$11)</f>
        <v>7244.4360249999909</v>
      </c>
      <c r="L14" t="s">
        <v>35</v>
      </c>
    </row>
    <row r="15" spans="1:12" x14ac:dyDescent="0.3">
      <c r="A15" s="2" t="s">
        <v>38</v>
      </c>
      <c r="B15" s="2"/>
      <c r="C15" s="2"/>
      <c r="D15" s="107">
        <v>1010156.3949352215</v>
      </c>
      <c r="E15" s="107">
        <v>221464.60840431819</v>
      </c>
      <c r="F15" s="107">
        <v>29378</v>
      </c>
      <c r="G15" s="107">
        <v>455869.28437813401</v>
      </c>
      <c r="H15" s="107">
        <v>495741</v>
      </c>
      <c r="J15" s="3" cm="1">
        <f t="array" ref="J15">INDEX($D15:$H15,$J$11)</f>
        <v>221464.60840431819</v>
      </c>
      <c r="L15" t="s">
        <v>35</v>
      </c>
    </row>
    <row r="16" spans="1:12" x14ac:dyDescent="0.3">
      <c r="A16" s="2" t="s">
        <v>39</v>
      </c>
      <c r="B16" s="2"/>
      <c r="C16" s="2"/>
      <c r="D16" s="107">
        <v>0</v>
      </c>
      <c r="E16" s="107">
        <v>1682.6285714285721</v>
      </c>
      <c r="F16" s="107">
        <v>458.17972350230417</v>
      </c>
      <c r="G16" s="107">
        <v>2277.8789171673361</v>
      </c>
      <c r="H16" s="107">
        <v>2443.1071428571427</v>
      </c>
      <c r="J16" s="3" cm="1">
        <f t="array" ref="J16">INDEX($D16:$H16,$J$11)</f>
        <v>1682.6285714285721</v>
      </c>
      <c r="L16" t="s">
        <v>40</v>
      </c>
    </row>
    <row r="17" spans="1:12" x14ac:dyDescent="0.3">
      <c r="A17" s="2" t="s">
        <v>41</v>
      </c>
      <c r="B17" s="2"/>
      <c r="C17" s="2"/>
      <c r="D17" s="107">
        <v>0</v>
      </c>
      <c r="E17" s="107">
        <v>172530.2763000124</v>
      </c>
      <c r="F17" s="107">
        <v>21113</v>
      </c>
      <c r="G17" s="107">
        <v>347387.68662665703</v>
      </c>
      <c r="H17" s="107">
        <v>377145</v>
      </c>
      <c r="J17" s="3" cm="1">
        <f t="array" ref="J17">INDEX($D17:$H17,$J$11)</f>
        <v>172530.2763000124</v>
      </c>
      <c r="L17" t="s">
        <v>42</v>
      </c>
    </row>
    <row r="18" spans="1:12" x14ac:dyDescent="0.3">
      <c r="A18" s="2" t="s">
        <v>43</v>
      </c>
      <c r="B18" s="2"/>
      <c r="C18" s="2"/>
      <c r="D18" s="107">
        <v>0</v>
      </c>
      <c r="E18" s="107">
        <v>10147.207820000325</v>
      </c>
      <c r="F18" s="107">
        <v>1060</v>
      </c>
      <c r="G18" s="107">
        <v>20099.134299303998</v>
      </c>
      <c r="H18" s="107">
        <v>19954</v>
      </c>
      <c r="J18" s="3" cm="1">
        <f t="array" ref="J18">INDEX($D18:$H18,$J$11)</f>
        <v>10147.207820000325</v>
      </c>
      <c r="L18" t="s">
        <v>42</v>
      </c>
    </row>
    <row r="19" spans="1:12" x14ac:dyDescent="0.3">
      <c r="A19" s="2" t="s">
        <v>44</v>
      </c>
      <c r="B19" s="2"/>
      <c r="C19" s="2"/>
      <c r="D19" s="107">
        <v>0</v>
      </c>
      <c r="E19" s="107">
        <v>0</v>
      </c>
      <c r="F19" s="107">
        <v>0</v>
      </c>
      <c r="G19" s="107">
        <v>0</v>
      </c>
      <c r="H19" s="107">
        <v>0</v>
      </c>
      <c r="J19" s="3" cm="1">
        <f t="array" ref="J19">INDEX($D19:$H19,$J$11)</f>
        <v>0</v>
      </c>
      <c r="L19" t="s">
        <v>197</v>
      </c>
    </row>
    <row r="20" spans="1:12" x14ac:dyDescent="0.3">
      <c r="A20" s="2" t="s">
        <v>45</v>
      </c>
      <c r="B20" s="2"/>
      <c r="C20" s="2"/>
      <c r="D20" s="107">
        <v>0</v>
      </c>
      <c r="E20" s="107">
        <v>-12375.871190431224</v>
      </c>
      <c r="F20" s="107">
        <v>-1753</v>
      </c>
      <c r="G20" s="107">
        <v>-31204.324983194787</v>
      </c>
      <c r="H20" s="107">
        <v>-41001</v>
      </c>
      <c r="J20" s="3" cm="1">
        <f t="array" ref="J20">INDEX($D20:$H20,$J$11)</f>
        <v>-12375.871190431224</v>
      </c>
      <c r="L20" t="s">
        <v>198</v>
      </c>
    </row>
    <row r="21" spans="1:12" x14ac:dyDescent="0.3">
      <c r="A21" s="2" t="s">
        <v>46</v>
      </c>
      <c r="B21" s="2"/>
      <c r="C21" s="2"/>
      <c r="D21" s="107">
        <v>26890.167206287675</v>
      </c>
      <c r="E21" s="107">
        <v>8736.6590443378482</v>
      </c>
      <c r="F21" s="107">
        <v>864</v>
      </c>
      <c r="G21" s="107">
        <v>17928.316954849339</v>
      </c>
      <c r="H21" s="107">
        <v>20664</v>
      </c>
      <c r="J21" s="3" cm="1">
        <f t="array" ref="J21">INDEX($D21:$H21,$J$11)</f>
        <v>8736.6590443378482</v>
      </c>
      <c r="L21" t="s">
        <v>47</v>
      </c>
    </row>
    <row r="22" spans="1:12" x14ac:dyDescent="0.3">
      <c r="A22" s="2" t="s">
        <v>48</v>
      </c>
      <c r="B22" s="2"/>
      <c r="C22" s="2"/>
      <c r="D22" s="107">
        <v>230576.27862438752</v>
      </c>
      <c r="E22" s="107">
        <v>79021.960496239393</v>
      </c>
      <c r="F22" s="107">
        <v>7010</v>
      </c>
      <c r="G22" s="107">
        <v>171990.43021166362</v>
      </c>
      <c r="H22" s="107">
        <v>157973</v>
      </c>
      <c r="J22" s="3" cm="1">
        <f t="array" ref="J22">INDEX($D22:$H22,$J$11)</f>
        <v>79021.960496239393</v>
      </c>
      <c r="L22" t="s">
        <v>47</v>
      </c>
    </row>
    <row r="23" spans="1:12" x14ac:dyDescent="0.3">
      <c r="A23" s="2" t="s">
        <v>49</v>
      </c>
      <c r="B23" s="2"/>
      <c r="C23" s="2"/>
      <c r="D23" s="107">
        <v>1284.584218177388</v>
      </c>
      <c r="E23" s="107">
        <v>284.57003081161827</v>
      </c>
      <c r="F23" s="107">
        <v>0</v>
      </c>
      <c r="G23" s="107">
        <v>383.62152480541795</v>
      </c>
      <c r="H23" s="107">
        <v>533.2800526229463</v>
      </c>
      <c r="J23" s="3" cm="1">
        <f t="array" ref="J23">INDEX($D23:$H23,$J$11)</f>
        <v>284.57003081161827</v>
      </c>
      <c r="L23" t="s">
        <v>50</v>
      </c>
    </row>
    <row r="24" spans="1:12" x14ac:dyDescent="0.3">
      <c r="A24" s="45"/>
      <c r="B24" s="45"/>
      <c r="C24" s="45"/>
      <c r="D24" s="45"/>
      <c r="E24" s="45"/>
      <c r="F24" s="45"/>
      <c r="G24" s="45"/>
      <c r="H24" s="49"/>
      <c r="J24" s="49"/>
    </row>
    <row r="25" spans="1:12" ht="21" x14ac:dyDescent="0.4">
      <c r="A25" s="15" t="s">
        <v>51</v>
      </c>
      <c r="B25" s="50"/>
      <c r="C25" s="50"/>
      <c r="D25" s="51"/>
      <c r="E25" s="51"/>
      <c r="F25" s="51"/>
      <c r="G25" s="51"/>
      <c r="H25" s="51"/>
      <c r="J25" s="51"/>
      <c r="L25" t="s">
        <v>35</v>
      </c>
    </row>
    <row r="26" spans="1:12" x14ac:dyDescent="0.3">
      <c r="A26" s="2" t="str">
        <f>"Asset disposals, year ending "&amp;$D$7-5</f>
        <v>Asset disposals, year ending 2022</v>
      </c>
      <c r="B26" s="2"/>
      <c r="C26" s="2"/>
      <c r="D26" s="107">
        <v>116.61742</v>
      </c>
      <c r="E26" s="107">
        <v>0</v>
      </c>
      <c r="F26" s="107">
        <v>0</v>
      </c>
      <c r="G26" s="107">
        <v>-26.122412538591796</v>
      </c>
      <c r="H26" s="107">
        <v>725</v>
      </c>
      <c r="J26" s="3" cm="1">
        <f t="array" ref="J26">INDEX($D26:$H26,$J$11)</f>
        <v>0</v>
      </c>
    </row>
    <row r="27" spans="1:12" x14ac:dyDescent="0.3">
      <c r="A27" s="2" t="str">
        <f>"Asset disposals, year ending "&amp;$D$7-4</f>
        <v>Asset disposals, year ending 2023</v>
      </c>
      <c r="B27" s="2"/>
      <c r="C27" s="2"/>
      <c r="D27" s="107">
        <v>85.960166599999994</v>
      </c>
      <c r="E27" s="107">
        <v>1.9128634</v>
      </c>
      <c r="F27" s="107">
        <v>0</v>
      </c>
      <c r="G27" s="107">
        <v>505.81076661200012</v>
      </c>
      <c r="H27" s="107">
        <v>100.66259103380037</v>
      </c>
      <c r="J27" s="3" cm="1">
        <f t="array" ref="J27">INDEX($D27:$H27,$J$11)</f>
        <v>1.9128634</v>
      </c>
    </row>
    <row r="28" spans="1:12" x14ac:dyDescent="0.3">
      <c r="A28" s="2" t="str">
        <f>"Asset disposals, year ending "&amp;$D$7-3</f>
        <v>Asset disposals, year ending 2024</v>
      </c>
      <c r="B28" s="2"/>
      <c r="C28" s="2"/>
      <c r="D28" s="107">
        <v>897.03083263474537</v>
      </c>
      <c r="E28" s="107">
        <v>0.63126419999999961</v>
      </c>
      <c r="F28" s="107">
        <v>0</v>
      </c>
      <c r="G28" s="107">
        <v>311.61142932500002</v>
      </c>
      <c r="H28" s="107">
        <v>458</v>
      </c>
      <c r="J28" s="3" cm="1">
        <f t="array" ref="J28">INDEX($D28:$H28,$J$11)</f>
        <v>0.63126419999999961</v>
      </c>
    </row>
    <row r="29" spans="1:12" x14ac:dyDescent="0.3">
      <c r="A29" s="2" t="str">
        <f>"Asset disposals, year ending "&amp;$D$7-2</f>
        <v>Asset disposals, year ending 2025</v>
      </c>
      <c r="B29" s="2"/>
      <c r="C29" s="2"/>
      <c r="D29" s="107">
        <v>-126.31371749999997</v>
      </c>
      <c r="E29" s="107">
        <v>-1.3888424999999998</v>
      </c>
      <c r="F29" s="107">
        <v>0</v>
      </c>
      <c r="G29" s="107">
        <v>-88.901250000000061</v>
      </c>
      <c r="H29" s="107">
        <v>261</v>
      </c>
      <c r="J29" s="3" cm="1">
        <f t="array" ref="J29">INDEX($D29:$H29,$J$11)</f>
        <v>-1.3888424999999998</v>
      </c>
    </row>
    <row r="30" spans="1:12" x14ac:dyDescent="0.3">
      <c r="A30" s="45"/>
      <c r="B30" s="45"/>
      <c r="C30" s="45"/>
      <c r="D30" s="45"/>
      <c r="E30" s="45"/>
      <c r="F30" s="45"/>
      <c r="G30" s="45"/>
      <c r="H30" s="49"/>
      <c r="J30" s="49"/>
    </row>
    <row r="31" spans="1:12" ht="21" x14ac:dyDescent="0.4">
      <c r="A31" s="15" t="s">
        <v>54</v>
      </c>
      <c r="B31" s="50"/>
      <c r="C31" s="50"/>
      <c r="D31" s="51"/>
      <c r="E31" s="51"/>
      <c r="F31" s="51"/>
      <c r="G31" s="51"/>
      <c r="H31" s="52"/>
      <c r="J31" s="52"/>
      <c r="L31" t="s">
        <v>55</v>
      </c>
    </row>
    <row r="32" spans="1:12" x14ac:dyDescent="0.3">
      <c r="A32" s="2" t="str">
        <f>"Gains / (losses) on asset disposals, year ending "&amp;$D$7-5</f>
        <v>Gains / (losses) on asset disposals, year ending 2022</v>
      </c>
      <c r="B32" s="2"/>
      <c r="C32" s="2"/>
      <c r="D32" s="107">
        <v>-10.63563695652174</v>
      </c>
      <c r="E32" s="107">
        <v>0</v>
      </c>
      <c r="F32" s="107">
        <v>16</v>
      </c>
      <c r="G32" s="107">
        <v>28.97937911959189</v>
      </c>
      <c r="H32" s="107">
        <v>-30</v>
      </c>
      <c r="J32" s="3" cm="1">
        <f t="array" ref="J32">INDEX($D32:$H32,$J$11)</f>
        <v>0</v>
      </c>
    </row>
    <row r="33" spans="1:12" x14ac:dyDescent="0.3">
      <c r="A33" s="2" t="str">
        <f>"Gains / (losses) on asset disposals, year ending "&amp;$D$7-4</f>
        <v>Gains / (losses) on asset disposals, year ending 2023</v>
      </c>
      <c r="B33" s="2"/>
      <c r="C33" s="2"/>
      <c r="D33" s="107">
        <v>-13.560902799999999</v>
      </c>
      <c r="E33" s="107">
        <v>-1.6395972000000001</v>
      </c>
      <c r="F33" s="107">
        <v>0</v>
      </c>
      <c r="G33" s="107">
        <v>-471.32316792200021</v>
      </c>
      <c r="H33" s="107">
        <v>-89</v>
      </c>
      <c r="J33" s="3" cm="1">
        <f t="array" ref="J33">INDEX($D33:$H33,$J$11)</f>
        <v>-1.6395972000000001</v>
      </c>
    </row>
    <row r="34" spans="1:12" x14ac:dyDescent="0.3">
      <c r="A34" s="2" t="str">
        <f>"Gains / (losses) on asset disposals, year ending "&amp;$D$7-3</f>
        <v>Gains / (losses) on asset disposals, year ending 2024</v>
      </c>
      <c r="B34" s="2"/>
      <c r="C34" s="2"/>
      <c r="D34" s="107">
        <v>-451.56099136083247</v>
      </c>
      <c r="E34" s="107">
        <v>1.1824266999999999</v>
      </c>
      <c r="F34" s="107">
        <v>0</v>
      </c>
      <c r="G34" s="107">
        <v>-311.92262886067499</v>
      </c>
      <c r="H34" s="107">
        <v>-88</v>
      </c>
      <c r="J34" s="3" cm="1">
        <f t="array" ref="J34">INDEX($D34:$H34,$J$11)</f>
        <v>1.1824266999999999</v>
      </c>
    </row>
    <row r="35" spans="1:12" x14ac:dyDescent="0.3">
      <c r="A35" s="2" t="str">
        <f>"Gains / (losses) on asset disposals, year ending "&amp;$D$7-2</f>
        <v>Gains / (losses) on asset disposals, year ending 2025</v>
      </c>
      <c r="B35" s="2"/>
      <c r="C35" s="2"/>
      <c r="D35" s="107">
        <v>126.31371749999997</v>
      </c>
      <c r="E35" s="107">
        <v>1.3888424999999998</v>
      </c>
      <c r="F35" s="107">
        <v>0</v>
      </c>
      <c r="G35" s="107">
        <v>89.364340892000058</v>
      </c>
      <c r="H35" s="107">
        <v>-261</v>
      </c>
      <c r="J35" s="3" cm="1">
        <f t="array" ref="J35">INDEX($D35:$H35,$J$11)</f>
        <v>1.3888424999999998</v>
      </c>
    </row>
    <row r="36" spans="1:12" x14ac:dyDescent="0.3">
      <c r="A36" s="53"/>
      <c r="B36" s="53"/>
      <c r="C36" s="53"/>
      <c r="D36" s="54"/>
      <c r="E36" s="45"/>
      <c r="F36" s="54"/>
      <c r="G36" s="54"/>
      <c r="H36" s="54"/>
      <c r="I36" s="6"/>
      <c r="J36" s="54"/>
      <c r="K36" s="6"/>
    </row>
    <row r="37" spans="1:12" ht="21" x14ac:dyDescent="0.4">
      <c r="A37" s="15" t="s">
        <v>56</v>
      </c>
      <c r="B37" s="50"/>
      <c r="C37" s="50"/>
      <c r="D37" s="51"/>
      <c r="E37" s="51"/>
      <c r="F37" s="51"/>
      <c r="G37" s="51"/>
      <c r="H37" s="51"/>
      <c r="J37" s="51"/>
      <c r="L37" t="s">
        <v>55</v>
      </c>
    </row>
    <row r="38" spans="1:12" x14ac:dyDescent="0.3">
      <c r="A38" s="2" t="str">
        <f>"Other regulated income, year ending "&amp;$D$7-5</f>
        <v>Other regulated income, year ending 2022</v>
      </c>
      <c r="B38" s="2"/>
      <c r="C38" s="2"/>
      <c r="D38" s="107">
        <v>0</v>
      </c>
      <c r="E38" s="107">
        <v>557.27679000000023</v>
      </c>
      <c r="F38" s="107">
        <v>0</v>
      </c>
      <c r="G38" s="107">
        <v>1767.675747108</v>
      </c>
      <c r="H38" s="107">
        <v>0</v>
      </c>
      <c r="J38" s="3" cm="1">
        <f t="array" ref="J38">INDEX($D38:$H38,$J$11)</f>
        <v>557.27679000000023</v>
      </c>
    </row>
    <row r="39" spans="1:12" x14ac:dyDescent="0.3">
      <c r="A39" s="2" t="str">
        <f>"Other regulated income, year ending "&amp;$D$7-4</f>
        <v>Other regulated income, year ending 2023</v>
      </c>
      <c r="B39" s="2"/>
      <c r="C39" s="2"/>
      <c r="D39" s="107">
        <v>0</v>
      </c>
      <c r="E39" s="107">
        <v>228.886</v>
      </c>
      <c r="F39" s="107">
        <v>72</v>
      </c>
      <c r="G39" s="107">
        <v>2030.702740683</v>
      </c>
      <c r="H39" s="107">
        <v>0</v>
      </c>
      <c r="J39" s="3" cm="1">
        <f t="array" ref="J39">INDEX($D39:$H39,$J$11)</f>
        <v>228.886</v>
      </c>
    </row>
    <row r="40" spans="1:12" x14ac:dyDescent="0.3">
      <c r="A40" s="2" t="str">
        <f>"Other regulated income, year ending "&amp;$D$7-3</f>
        <v>Other regulated income, year ending 2024</v>
      </c>
      <c r="B40" s="2"/>
      <c r="C40" s="2"/>
      <c r="D40" s="107">
        <v>0</v>
      </c>
      <c r="E40" s="107">
        <v>469.05952000000002</v>
      </c>
      <c r="F40" s="107">
        <v>98</v>
      </c>
      <c r="G40" s="107">
        <v>1782.706789827</v>
      </c>
      <c r="H40" s="107">
        <v>0</v>
      </c>
      <c r="J40" s="3" cm="1">
        <f t="array" ref="J40">INDEX($D40:$H40,$J$11)</f>
        <v>469.05952000000002</v>
      </c>
    </row>
    <row r="41" spans="1:12" x14ac:dyDescent="0.3">
      <c r="A41" s="2" t="str">
        <f>"Other regulated income, year ending "&amp;$D$7-2</f>
        <v>Other regulated income, year ending 2025</v>
      </c>
      <c r="B41" s="2"/>
      <c r="C41" s="2"/>
      <c r="D41" s="107">
        <v>0</v>
      </c>
      <c r="E41" s="107">
        <v>70.466750000000005</v>
      </c>
      <c r="F41" s="107">
        <v>18</v>
      </c>
      <c r="G41" s="107">
        <v>1879.7918979039998</v>
      </c>
      <c r="H41" s="107">
        <v>0</v>
      </c>
      <c r="J41" s="3" cm="1">
        <f t="array" ref="J41">INDEX($D41:$H41,$J$11)</f>
        <v>70.466750000000005</v>
      </c>
    </row>
    <row r="42" spans="1:12" x14ac:dyDescent="0.3">
      <c r="A42" s="45"/>
      <c r="B42" s="45"/>
      <c r="C42" s="45"/>
      <c r="D42" s="45"/>
      <c r="E42" s="45"/>
      <c r="F42" s="45"/>
      <c r="G42" s="45"/>
      <c r="H42" s="45"/>
      <c r="J42" s="45"/>
    </row>
    <row r="43" spans="1:12" ht="21" x14ac:dyDescent="0.4">
      <c r="A43" s="55" t="s">
        <v>57</v>
      </c>
      <c r="B43" s="56"/>
      <c r="C43" s="56"/>
      <c r="D43" s="127"/>
      <c r="E43" s="57"/>
      <c r="F43" s="108"/>
      <c r="G43" s="108"/>
      <c r="H43" s="108"/>
      <c r="J43" s="56"/>
      <c r="L43" t="s">
        <v>58</v>
      </c>
    </row>
    <row r="44" spans="1:12" x14ac:dyDescent="0.3">
      <c r="A44" s="4" t="str">
        <f>"Index factor to 2025 dollars, "&amp;$D$7-6</f>
        <v>Index factor to 2025 dollars, 2021</v>
      </c>
      <c r="B44" s="4"/>
      <c r="C44" s="4"/>
      <c r="D44" s="128" cm="1">
        <f t="array" ref="D44:H55">TRANSPOSE([1]Outputs!$L$24:$W$28)</f>
        <v>0.82805603530992133</v>
      </c>
      <c r="E44" s="129">
        <v>0.82805603530992133</v>
      </c>
      <c r="F44" s="23">
        <v>0.82424593967517401</v>
      </c>
      <c r="G44" s="23">
        <v>0.82805603530992133</v>
      </c>
      <c r="H44" s="23">
        <v>0.82424593967517401</v>
      </c>
      <c r="I44" s="130"/>
      <c r="J44" s="19" cm="1">
        <f t="array" ref="J44">INDEX($D44:$H44,$J$11)</f>
        <v>0.82805603530992133</v>
      </c>
    </row>
    <row r="45" spans="1:12" x14ac:dyDescent="0.3">
      <c r="A45" s="4" t="str">
        <f>"Index factor to 2025 dollars, "&amp;$D$7-5</f>
        <v>Index factor to 2025 dollars, 2022</v>
      </c>
      <c r="B45" s="4"/>
      <c r="C45" s="4"/>
      <c r="D45" s="23">
        <v>0.88485895221646516</v>
      </c>
      <c r="E45" s="23">
        <v>0.88485895221646516</v>
      </c>
      <c r="F45" s="23">
        <v>0.8760634184068059</v>
      </c>
      <c r="G45" s="23">
        <v>0.88485895221646516</v>
      </c>
      <c r="H45" s="23">
        <v>0.8760634184068059</v>
      </c>
      <c r="I45" s="130"/>
      <c r="J45" s="19" cm="1">
        <f t="array" ref="J45">INDEX($D45:$H45,$J$11)</f>
        <v>0.88485895221646516</v>
      </c>
    </row>
    <row r="46" spans="1:12" x14ac:dyDescent="0.3">
      <c r="A46" s="4" t="str">
        <f>"Index factor to 2025 dollars, "&amp;$D$7-4</f>
        <v>Index factor to 2025 dollars, 2023</v>
      </c>
      <c r="B46" s="4"/>
      <c r="C46" s="4"/>
      <c r="D46" s="23">
        <v>0.94127806563039729</v>
      </c>
      <c r="E46" s="23">
        <v>0.94127806563039729</v>
      </c>
      <c r="F46" s="23">
        <v>0.93542150038669758</v>
      </c>
      <c r="G46" s="23">
        <v>0.94127806563039729</v>
      </c>
      <c r="H46" s="23">
        <v>0.93542150038669758</v>
      </c>
      <c r="I46" s="130"/>
      <c r="J46" s="19" cm="1">
        <f t="array" ref="J46">INDEX($D46:$H46,$J$11)</f>
        <v>0.94127806563039729</v>
      </c>
    </row>
    <row r="47" spans="1:12" x14ac:dyDescent="0.3">
      <c r="A47" s="4" t="str">
        <f>"Index factor to 2025 dollars, "&amp;$D$7-3</f>
        <v>Index factor to 2025 dollars, 2024</v>
      </c>
      <c r="B47" s="4"/>
      <c r="C47" s="4"/>
      <c r="D47" s="23">
        <v>0.97447706774131648</v>
      </c>
      <c r="E47" s="23">
        <v>0.97447706774131648</v>
      </c>
      <c r="F47" s="23">
        <v>0.97660479505027065</v>
      </c>
      <c r="G47" s="23">
        <v>0.97447706774131648</v>
      </c>
      <c r="H47" s="23">
        <v>0.97660479505027065</v>
      </c>
      <c r="I47" s="130"/>
      <c r="J47" s="19" cm="1">
        <f t="array" ref="J47">INDEX($D47:$H47,$J$11)</f>
        <v>0.97447706774131648</v>
      </c>
    </row>
    <row r="48" spans="1:12" x14ac:dyDescent="0.3">
      <c r="A48" s="4" t="str">
        <f>"Index factor to 2025 dollars, "&amp;$D$7-2</f>
        <v>Index factor to 2025 dollars, 2025</v>
      </c>
      <c r="B48" s="4"/>
      <c r="C48" s="4"/>
      <c r="D48" s="23">
        <v>1</v>
      </c>
      <c r="E48" s="23">
        <v>1</v>
      </c>
      <c r="F48" s="23">
        <v>1</v>
      </c>
      <c r="G48" s="23">
        <v>1</v>
      </c>
      <c r="H48" s="23">
        <v>1</v>
      </c>
      <c r="I48" s="130"/>
      <c r="J48" s="19" cm="1">
        <f t="array" ref="J48">INDEX($D48:$H48,$J$11)</f>
        <v>1</v>
      </c>
    </row>
    <row r="49" spans="1:12" x14ac:dyDescent="0.3">
      <c r="A49" s="4" t="str">
        <f>"Index factor to 2025 dollars, "&amp;$D$7-1</f>
        <v>Index factor to 2025 dollars, 2026</v>
      </c>
      <c r="B49" s="4"/>
      <c r="C49" s="4"/>
      <c r="D49" s="23">
        <v>1.0277507196315487</v>
      </c>
      <c r="E49" s="23">
        <v>1.0277507196315487</v>
      </c>
      <c r="F49" s="23">
        <v>1.0291249033255994</v>
      </c>
      <c r="G49" s="23">
        <v>1.0277507196315487</v>
      </c>
      <c r="H49" s="23">
        <v>1.0291249033255994</v>
      </c>
      <c r="I49" s="130"/>
      <c r="J49" s="19" cm="1">
        <f t="array" ref="J49">INDEX($D49:$H49,$J$11)</f>
        <v>1.0277507196315487</v>
      </c>
    </row>
    <row r="50" spans="1:12" x14ac:dyDescent="0.3">
      <c r="A50" s="4" t="str">
        <f>"Index factor to 2025 dollars, "&amp;$D$7-0</f>
        <v>Index factor to 2025 dollars, 2027</v>
      </c>
      <c r="B50" s="4"/>
      <c r="C50" s="4"/>
      <c r="D50" s="23">
        <v>1.0493259550949914</v>
      </c>
      <c r="E50" s="23">
        <v>1.0493259550949914</v>
      </c>
      <c r="F50" s="23">
        <v>1.0520104508894044</v>
      </c>
      <c r="G50" s="23">
        <v>1.0493259550949914</v>
      </c>
      <c r="H50" s="23">
        <v>1.0520104508894044</v>
      </c>
      <c r="I50" s="130"/>
      <c r="J50" s="19" cm="1">
        <f t="array" ref="J50">INDEX($D50:$H50,$J$11)</f>
        <v>1.0493259550949914</v>
      </c>
    </row>
    <row r="51" spans="1:12" x14ac:dyDescent="0.3">
      <c r="A51" s="4" t="str">
        <f>"Index factor to 2025 dollars, "&amp;$D$7+1</f>
        <v>Index factor to 2025 dollars, 2028</v>
      </c>
      <c r="B51" s="4"/>
      <c r="C51" s="4"/>
      <c r="D51" s="23">
        <v>1.0703124741968912</v>
      </c>
      <c r="E51" s="23">
        <v>1.0703124741968912</v>
      </c>
      <c r="F51" s="23">
        <v>1.0730506599071927</v>
      </c>
      <c r="G51" s="23">
        <v>1.0703124741968912</v>
      </c>
      <c r="H51" s="23">
        <v>1.0730506599071927</v>
      </c>
      <c r="I51" s="130"/>
      <c r="J51" s="19" cm="1">
        <f t="array" ref="J51">INDEX($D51:$H51,$J$11)</f>
        <v>1.0703124741968912</v>
      </c>
    </row>
    <row r="52" spans="1:12" x14ac:dyDescent="0.3">
      <c r="A52" s="4" t="str">
        <f>"Index factor to 2025 dollars, "&amp;$D$7+2</f>
        <v>Index factor to 2025 dollars, 2029</v>
      </c>
      <c r="B52" s="4"/>
      <c r="C52" s="4"/>
      <c r="D52" s="23">
        <v>1.091718723680829</v>
      </c>
      <c r="E52" s="23">
        <v>1.091718723680829</v>
      </c>
      <c r="F52" s="23">
        <v>1.0945116731053364</v>
      </c>
      <c r="G52" s="23">
        <v>1.091718723680829</v>
      </c>
      <c r="H52" s="23">
        <v>1.0945116731053364</v>
      </c>
      <c r="I52" s="130"/>
      <c r="J52" s="19" cm="1">
        <f t="array" ref="J52">INDEX($D52:$H52,$J$11)</f>
        <v>1.091718723680829</v>
      </c>
    </row>
    <row r="53" spans="1:12" x14ac:dyDescent="0.3">
      <c r="A53" s="4" t="str">
        <f>"Index factor to 2025 dollars, "&amp;$D$7+3</f>
        <v>Index factor to 2025 dollars, 2030</v>
      </c>
      <c r="B53" s="4"/>
      <c r="C53" s="4"/>
      <c r="D53" s="23">
        <v>1.1135530981544455</v>
      </c>
      <c r="E53" s="23">
        <v>1.1135530981544455</v>
      </c>
      <c r="F53" s="23">
        <v>1.1164019065674433</v>
      </c>
      <c r="G53" s="23">
        <v>1.1135530981544455</v>
      </c>
      <c r="H53" s="23">
        <v>1.1164019065674433</v>
      </c>
      <c r="I53" s="130"/>
      <c r="J53" s="19" cm="1">
        <f t="array" ref="J53">INDEX($D53:$H53,$J$11)</f>
        <v>1.1135530981544455</v>
      </c>
    </row>
    <row r="54" spans="1:12" x14ac:dyDescent="0.3">
      <c r="A54" s="4" t="str">
        <f>"Index factor to 2025 dollars, "&amp;$D$7+4</f>
        <v>Index factor to 2025 dollars, 2031</v>
      </c>
      <c r="B54" s="4"/>
      <c r="C54" s="4"/>
      <c r="D54" s="23">
        <v>1.1358241601175347</v>
      </c>
      <c r="E54" s="23">
        <v>1.1358241601175347</v>
      </c>
      <c r="F54" s="23">
        <v>1.1387299446987922</v>
      </c>
      <c r="G54" s="23">
        <v>1.1358241601175347</v>
      </c>
      <c r="H54" s="23">
        <v>1.1387299446987922</v>
      </c>
      <c r="I54" s="130"/>
      <c r="J54" s="19" cm="1">
        <f t="array" ref="J54">INDEX($D54:$H54,$J$11)</f>
        <v>1.1358241601175347</v>
      </c>
    </row>
    <row r="55" spans="1:12" x14ac:dyDescent="0.3">
      <c r="A55" s="4" t="str">
        <f>"Index factor to 2025 dollars, "&amp;$D$7+5</f>
        <v>Index factor to 2025 dollars, 2032</v>
      </c>
      <c r="B55" s="4"/>
      <c r="C55" s="4"/>
      <c r="D55" s="23">
        <v>1.1585406433198853</v>
      </c>
      <c r="E55" s="23">
        <v>1.1585406433198853</v>
      </c>
      <c r="F55" s="23">
        <v>1.161504543592768</v>
      </c>
      <c r="G55" s="23">
        <v>1.1585406433198853</v>
      </c>
      <c r="H55" s="23">
        <v>1.161504543592768</v>
      </c>
      <c r="I55" s="130"/>
      <c r="J55" s="19" cm="1">
        <f t="array" ref="J55">INDEX($D55:$H55,$J$11)</f>
        <v>1.1585406433198853</v>
      </c>
    </row>
    <row r="56" spans="1:12" x14ac:dyDescent="0.3">
      <c r="A56" s="58"/>
      <c r="B56" s="58"/>
      <c r="C56" s="58"/>
      <c r="D56" s="59"/>
      <c r="E56" s="59"/>
      <c r="F56" s="59"/>
      <c r="G56" s="59"/>
      <c r="H56" s="59"/>
      <c r="I56" s="130"/>
      <c r="J56" s="60"/>
    </row>
    <row r="57" spans="1:12" ht="18" x14ac:dyDescent="0.35">
      <c r="A57" s="15" t="s">
        <v>217</v>
      </c>
      <c r="B57" s="61"/>
      <c r="C57" s="61"/>
      <c r="D57" s="62"/>
      <c r="E57" s="62"/>
      <c r="F57" s="62"/>
      <c r="G57" s="62"/>
      <c r="H57" s="62"/>
      <c r="I57" s="130"/>
      <c r="J57" s="63"/>
      <c r="L57" t="s">
        <v>189</v>
      </c>
    </row>
    <row r="58" spans="1:12" x14ac:dyDescent="0.3">
      <c r="A58" s="28" t="str">
        <f>"MAR "&amp;$D$7-4</f>
        <v>MAR 2023</v>
      </c>
      <c r="B58" s="2"/>
      <c r="C58" s="2"/>
      <c r="D58" s="12">
        <v>147227.28121438954</v>
      </c>
      <c r="E58" s="12">
        <v>28565.852081866513</v>
      </c>
      <c r="F58" s="12">
        <v>4852.0403518113271</v>
      </c>
      <c r="G58" s="12">
        <v>57632.911093390459</v>
      </c>
      <c r="H58" s="12">
        <v>58316.783576111382</v>
      </c>
      <c r="I58" s="130"/>
      <c r="J58" s="3" cm="1">
        <f t="array" ref="J58">INDEX($D58:$H58,$J$11)</f>
        <v>28565.852081866513</v>
      </c>
    </row>
    <row r="59" spans="1:12" x14ac:dyDescent="0.3">
      <c r="A59" s="28" t="str">
        <f>"MAR "&amp;$D$7-3</f>
        <v>MAR 2024</v>
      </c>
      <c r="B59" s="2"/>
      <c r="C59" s="2"/>
      <c r="D59" s="12">
        <v>163454.71988581572</v>
      </c>
      <c r="E59" s="12">
        <v>32919.034204534095</v>
      </c>
      <c r="F59" s="12">
        <v>5338.6596192036195</v>
      </c>
      <c r="G59" s="12">
        <v>64168.656318669084</v>
      </c>
      <c r="H59" s="12">
        <v>61645.833277031728</v>
      </c>
      <c r="I59" s="130"/>
      <c r="J59" s="3" cm="1">
        <f t="array" ref="J59">INDEX($D59:$H59,$J$11)</f>
        <v>32919.034204534095</v>
      </c>
    </row>
    <row r="60" spans="1:12" x14ac:dyDescent="0.3">
      <c r="A60" s="28" t="str">
        <f>"MAR "&amp;$D$7-2</f>
        <v>MAR 2025</v>
      </c>
      <c r="B60" s="2"/>
      <c r="C60" s="2"/>
      <c r="D60" s="12">
        <v>180939.31938394424</v>
      </c>
      <c r="E60" s="12">
        <v>37148.604807211515</v>
      </c>
      <c r="F60" s="12">
        <v>5751.6559853987037</v>
      </c>
      <c r="G60" s="12">
        <v>69923.586379332599</v>
      </c>
      <c r="H60" s="12">
        <v>63816.278908925728</v>
      </c>
      <c r="I60" s="130"/>
      <c r="J60" s="3" cm="1">
        <f t="array" ref="J60">INDEX($D60:$H60,$J$11)</f>
        <v>37148.604807211515</v>
      </c>
    </row>
    <row r="61" spans="1:12" x14ac:dyDescent="0.3">
      <c r="A61" s="28" t="str">
        <f>"MAR "&amp;$D$7-1</f>
        <v>MAR 2026</v>
      </c>
      <c r="B61" s="2"/>
      <c r="C61" s="2"/>
      <c r="D61" s="114">
        <v>200245.54476221118</v>
      </c>
      <c r="E61" s="114">
        <v>41782.01630625355</v>
      </c>
      <c r="F61" s="114">
        <v>6175.4592209665452</v>
      </c>
      <c r="G61" s="114">
        <v>75899.419977248355</v>
      </c>
      <c r="H61" s="114">
        <v>65846.290613672361</v>
      </c>
      <c r="I61" s="130"/>
      <c r="J61" s="131" cm="1">
        <f t="array" ref="J61">INDEX($D61:$H61,$J$11)</f>
        <v>41782.01630625355</v>
      </c>
    </row>
    <row r="62" spans="1:12" x14ac:dyDescent="0.3">
      <c r="A62" s="28" t="s">
        <v>172</v>
      </c>
      <c r="B62" s="2"/>
      <c r="C62" s="2"/>
      <c r="D62" s="109">
        <v>-8.5000000000000006E-2</v>
      </c>
      <c r="E62" s="109">
        <v>-0.1</v>
      </c>
      <c r="F62" s="109">
        <v>-5.5E-2</v>
      </c>
      <c r="G62" s="109">
        <v>-0.05</v>
      </c>
      <c r="H62" s="109">
        <v>0</v>
      </c>
      <c r="I62" s="130"/>
      <c r="J62" s="65" cm="1">
        <f t="array" ref="J62">INDEX($D62:$H62,$J$11)</f>
        <v>-0.1</v>
      </c>
    </row>
    <row r="63" spans="1:12" x14ac:dyDescent="0.3">
      <c r="A63" s="66" t="s">
        <v>173</v>
      </c>
      <c r="B63" s="67"/>
      <c r="C63" s="67"/>
      <c r="D63" s="12">
        <v>0</v>
      </c>
      <c r="E63" s="110">
        <v>1.0274419505609997</v>
      </c>
      <c r="F63" s="110">
        <v>0.99607102026032623</v>
      </c>
      <c r="G63" s="110">
        <v>1.0280839896344838</v>
      </c>
      <c r="H63" s="110">
        <v>1.0297256851263301</v>
      </c>
      <c r="I63" s="130"/>
      <c r="J63" s="68" cm="1">
        <f t="array" ref="J63">INDEX($D63:$H63,$J$11)</f>
        <v>1.0274419505609997</v>
      </c>
    </row>
    <row r="64" spans="1:12" x14ac:dyDescent="0.3">
      <c r="A64" s="4" t="str">
        <f>"CPRG from DPP3 "&amp;$D$7-4</f>
        <v>CPRG from DPP3 2023</v>
      </c>
      <c r="B64" s="4"/>
      <c r="C64" s="4"/>
      <c r="D64" s="12">
        <v>0</v>
      </c>
      <c r="E64" s="111">
        <v>1.4469369291354192E-3</v>
      </c>
      <c r="F64" s="111">
        <v>-2.928582359688946E-3</v>
      </c>
      <c r="G64" s="111">
        <v>1.4238869128961456E-2</v>
      </c>
      <c r="H64" s="111">
        <v>1.5486737211301289E-2</v>
      </c>
      <c r="I64" s="130"/>
      <c r="J64" s="23" cm="1">
        <f t="array" ref="J64">INDEX($D64:$H64,$J$11)</f>
        <v>1.4469369291354192E-3</v>
      </c>
    </row>
    <row r="65" spans="1:12" x14ac:dyDescent="0.3">
      <c r="A65" s="4" t="str">
        <f>"CPRG from DPP3 "&amp;$D$7-3</f>
        <v>CPRG from DPP3 2024</v>
      </c>
      <c r="B65" s="4"/>
      <c r="C65" s="4"/>
      <c r="D65" s="12">
        <v>0</v>
      </c>
      <c r="E65" s="111">
        <v>1.2835748061561796E-3</v>
      </c>
      <c r="F65" s="111">
        <v>-3.2063940725337173E-3</v>
      </c>
      <c r="G65" s="111">
        <v>1.3474823449693064E-2</v>
      </c>
      <c r="H65" s="111">
        <v>1.0322534348871322E-2</v>
      </c>
      <c r="I65" s="130"/>
      <c r="J65" s="23" cm="1">
        <f t="array" ref="J65">INDEX($D65:$H65,$J$11)</f>
        <v>1.2835748061561796E-3</v>
      </c>
    </row>
    <row r="66" spans="1:12" x14ac:dyDescent="0.3">
      <c r="A66" s="4" t="str">
        <f>"CPRG from DPP3 "&amp;$D$7-2</f>
        <v>CPRG from DPP3 2025</v>
      </c>
      <c r="B66" s="4"/>
      <c r="C66" s="4"/>
      <c r="D66" s="12">
        <v>0</v>
      </c>
      <c r="E66" s="111">
        <v>1.1230605141631651E-3</v>
      </c>
      <c r="F66" s="111">
        <v>-3.464122892165058E-3</v>
      </c>
      <c r="G66" s="111">
        <v>1.2735838124180559E-2</v>
      </c>
      <c r="H66" s="111">
        <v>1.0211894743768438E-2</v>
      </c>
      <c r="I66" s="130"/>
      <c r="J66" s="23" cm="1">
        <f t="array" ref="J66">INDEX($D66:$H66,$J$11)</f>
        <v>1.1230605141631651E-3</v>
      </c>
    </row>
    <row r="67" spans="1:12" x14ac:dyDescent="0.3">
      <c r="A67" s="4" t="str">
        <f>"CPRG from DPP3 "&amp;$D$7-1</f>
        <v>CPRG from DPP3 2026</v>
      </c>
      <c r="B67" s="4"/>
      <c r="C67" s="4"/>
      <c r="D67" s="64">
        <v>0</v>
      </c>
      <c r="E67" s="111">
        <v>9.6563196286349098E-4</v>
      </c>
      <c r="F67" s="111">
        <v>-3.7029118723585089E-3</v>
      </c>
      <c r="G67" s="111">
        <v>1.2023104585747879E-2</v>
      </c>
      <c r="H67" s="111">
        <v>1.0101002404889125E-2</v>
      </c>
      <c r="I67" s="130"/>
      <c r="J67" s="23" cm="1">
        <f t="array" ref="J67">INDEX($D67:$H67,$J$11)</f>
        <v>9.6563196286349098E-4</v>
      </c>
    </row>
    <row r="68" spans="1:12" x14ac:dyDescent="0.3">
      <c r="A68" s="4" t="str">
        <f>"Updated inflation rate "&amp;$D$7-4</f>
        <v>Updated inflation rate 2023</v>
      </c>
      <c r="B68" s="4"/>
      <c r="C68" s="4"/>
      <c r="D68" s="128" cm="1">
        <f t="array" ref="D68:H71">TRANSPOSE([1]Outputs!$D$14:$G$18)</f>
        <v>6.376057254391676E-2</v>
      </c>
      <c r="E68" s="129">
        <v>5.2980132450331174E-2</v>
      </c>
      <c r="F68" s="23">
        <v>5.2980132450331174E-2</v>
      </c>
      <c r="G68" s="23">
        <v>5.2980132450331174E-2</v>
      </c>
      <c r="H68" s="23">
        <v>5.2980132450331174E-2</v>
      </c>
      <c r="I68" s="130"/>
      <c r="J68" s="23" cm="1">
        <f t="array" ref="J68">INDEX($D68:$H68,$J$11)</f>
        <v>5.2980132450331174E-2</v>
      </c>
      <c r="L68" t="s">
        <v>58</v>
      </c>
    </row>
    <row r="69" spans="1:12" x14ac:dyDescent="0.3">
      <c r="A69" s="4" t="str">
        <f>"Updated inflation rate "&amp;$D$7-3</f>
        <v>Updated inflation rate 2024</v>
      </c>
      <c r="B69" s="4"/>
      <c r="C69" s="4"/>
      <c r="D69" s="23">
        <v>3.5270132517838837E-2</v>
      </c>
      <c r="E69" s="23">
        <v>7.0979335130278542E-2</v>
      </c>
      <c r="F69" s="23">
        <v>7.0979335130278542E-2</v>
      </c>
      <c r="G69" s="23">
        <v>7.0979335130278542E-2</v>
      </c>
      <c r="H69" s="23">
        <v>7.0979335130278542E-2</v>
      </c>
      <c r="I69" s="130"/>
      <c r="J69" s="23" cm="1">
        <f t="array" ref="J69">INDEX($D69:$H69,$J$11)</f>
        <v>7.0979335130278542E-2</v>
      </c>
    </row>
    <row r="70" spans="1:12" x14ac:dyDescent="0.3">
      <c r="A70" s="4" t="str">
        <f>"Updated inflation rate "&amp;$D$7-2</f>
        <v>Updated inflation rate 2025</v>
      </c>
      <c r="B70" s="4"/>
      <c r="C70" s="4"/>
      <c r="D70" s="23">
        <v>2.6191413942497022E-2</v>
      </c>
      <c r="E70" s="23">
        <v>5.0755033557047025E-2</v>
      </c>
      <c r="F70" s="23">
        <v>5.0755033557047025E-2</v>
      </c>
      <c r="G70" s="23">
        <v>5.0755033557047025E-2</v>
      </c>
      <c r="H70" s="23">
        <v>5.0755033557047025E-2</v>
      </c>
      <c r="I70" s="130"/>
      <c r="J70" s="23" cm="1">
        <f t="array" ref="J70">INDEX($D70:$H70,$J$11)</f>
        <v>5.0755033557047025E-2</v>
      </c>
    </row>
    <row r="71" spans="1:12" x14ac:dyDescent="0.3">
      <c r="A71" s="4" t="str">
        <f>"Updated inflation rate "&amp;$D$7-1</f>
        <v>Updated inflation rate 2026</v>
      </c>
      <c r="B71" s="4"/>
      <c r="C71" s="4"/>
      <c r="D71" s="59">
        <v>2.7750719631548737E-2</v>
      </c>
      <c r="E71" s="59">
        <v>2.5548902195608791E-2</v>
      </c>
      <c r="F71" s="59">
        <v>2.5548902195608791E-2</v>
      </c>
      <c r="G71" s="59">
        <v>2.5548902195608791E-2</v>
      </c>
      <c r="H71" s="23">
        <v>2.5548902195608791E-2</v>
      </c>
      <c r="I71" s="130"/>
      <c r="J71" s="23" cm="1">
        <f t="array" ref="J71">INDEX($D71:$H71,$J$11)</f>
        <v>2.5548902195608791E-2</v>
      </c>
    </row>
    <row r="72" spans="1:12" x14ac:dyDescent="0.3">
      <c r="A72" s="4" t="str">
        <f>"Updated inflation rate with adjusted year-end if applicable "&amp;$D$7-1</f>
        <v>Updated inflation rate with adjusted year-end if applicable 2026</v>
      </c>
      <c r="B72" s="4"/>
      <c r="C72" s="4"/>
      <c r="D72" s="23">
        <f>[1]Outputs!$G$14</f>
        <v>2.7750719631548737E-2</v>
      </c>
      <c r="E72" s="129">
        <f>[1]Outputs!$G$15</f>
        <v>2.5548902195608791E-2</v>
      </c>
      <c r="F72" s="129">
        <f>[1]Outputs!$G$19</f>
        <v>3.5678290667204182E-2</v>
      </c>
      <c r="G72" s="132">
        <f>[1]Outputs!$G$16</f>
        <v>2.5548902195608791E-2</v>
      </c>
      <c r="H72" s="129">
        <f>[1]Outputs!$G$20</f>
        <v>3.5678290667204182E-2</v>
      </c>
      <c r="I72" s="130"/>
      <c r="J72" s="23" cm="1">
        <f t="array" ref="J72">INDEX($D72:$H72,$J$11)</f>
        <v>2.5548902195608791E-2</v>
      </c>
    </row>
    <row r="73" spans="1:12" x14ac:dyDescent="0.3">
      <c r="A73" s="58"/>
      <c r="B73" s="58"/>
      <c r="C73" s="58"/>
      <c r="D73" s="59"/>
      <c r="E73" s="59"/>
      <c r="F73" s="59"/>
      <c r="G73" s="59"/>
      <c r="H73" s="59"/>
      <c r="I73" s="130"/>
      <c r="J73" s="60"/>
    </row>
    <row r="74" spans="1:12" ht="18" x14ac:dyDescent="0.35">
      <c r="A74" s="113" t="s">
        <v>243</v>
      </c>
      <c r="B74" s="61"/>
      <c r="C74" s="61"/>
      <c r="D74" s="62"/>
      <c r="E74" s="62"/>
      <c r="F74" s="62"/>
      <c r="G74" s="62"/>
      <c r="H74" s="133"/>
      <c r="I74" s="130"/>
      <c r="J74" s="63"/>
    </row>
    <row r="75" spans="1:12" x14ac:dyDescent="0.3">
      <c r="A75" s="28" t="s">
        <v>211</v>
      </c>
      <c r="B75" s="2"/>
      <c r="C75" s="2"/>
      <c r="D75" s="12"/>
      <c r="E75" s="64">
        <v>38193.653902499987</v>
      </c>
      <c r="F75" s="114">
        <v>5470.49</v>
      </c>
      <c r="G75" s="114">
        <v>67691.289019962569</v>
      </c>
      <c r="H75" s="114">
        <v>63610</v>
      </c>
      <c r="I75" s="130"/>
      <c r="J75" s="131" cm="1">
        <f t="array" ref="J75">INDEX($D75:$H75,$J$11)</f>
        <v>38193.653902499987</v>
      </c>
      <c r="L75" t="s">
        <v>212</v>
      </c>
    </row>
    <row r="76" spans="1:12" x14ac:dyDescent="0.3">
      <c r="A76" s="28" t="s">
        <v>214</v>
      </c>
      <c r="B76" s="2"/>
      <c r="C76" s="2"/>
      <c r="D76" s="12"/>
      <c r="E76" s="135" cm="1">
        <f t="array" ref="E76:H76">[2]Outputs!$C$14:$F$14</f>
        <v>4.3311542023216631E-4</v>
      </c>
      <c r="F76" s="136">
        <v>-1.5109310246317897E-2</v>
      </c>
      <c r="G76" s="134">
        <v>8.0607188814871833E-3</v>
      </c>
      <c r="H76" s="134">
        <v>-3.3147897037297702E-2</v>
      </c>
      <c r="I76" s="130"/>
      <c r="J76" s="23" cm="1">
        <f t="array" ref="J76">INDEX($D76:$H76,$J$11)</f>
        <v>4.3311542023216631E-4</v>
      </c>
      <c r="L76" t="s">
        <v>213</v>
      </c>
    </row>
    <row r="77" spans="1:12" x14ac:dyDescent="0.3">
      <c r="A77" s="2" t="s">
        <v>239</v>
      </c>
      <c r="B77" s="2"/>
      <c r="C77" s="2"/>
      <c r="D77" s="2"/>
      <c r="E77" s="115">
        <v>0</v>
      </c>
      <c r="F77" s="115">
        <v>0.25</v>
      </c>
      <c r="G77" s="115">
        <v>0</v>
      </c>
      <c r="H77" s="115">
        <v>0.25</v>
      </c>
      <c r="I77" s="130"/>
      <c r="J77" s="19" cm="1">
        <f t="array" ref="J77">INDEX($D77:$H77,$J$11)</f>
        <v>0</v>
      </c>
    </row>
    <row r="78" spans="1:12" x14ac:dyDescent="0.3">
      <c r="A78" s="45"/>
      <c r="B78" s="45"/>
      <c r="C78" s="45"/>
      <c r="D78" s="45"/>
      <c r="E78" s="137"/>
      <c r="F78" s="137"/>
      <c r="G78" s="137"/>
      <c r="H78" s="137"/>
      <c r="J78" s="69"/>
    </row>
    <row r="79" spans="1:12" ht="18" x14ac:dyDescent="0.35">
      <c r="A79" s="138" t="s">
        <v>193</v>
      </c>
    </row>
    <row r="80" spans="1:12" x14ac:dyDescent="0.3">
      <c r="A80" s="8" t="s">
        <v>186</v>
      </c>
      <c r="B80" s="8"/>
      <c r="C80" s="8"/>
      <c r="D80" s="8"/>
      <c r="E80" s="8"/>
      <c r="F80" s="1"/>
      <c r="G80" s="1"/>
      <c r="H80" s="1"/>
    </row>
    <row r="81" spans="1:8" x14ac:dyDescent="0.3">
      <c r="A81" s="70" t="s">
        <v>92</v>
      </c>
      <c r="B81" s="71"/>
      <c r="C81" s="71"/>
      <c r="D81" s="72"/>
      <c r="E81" s="72"/>
      <c r="F81" s="72"/>
      <c r="G81" s="72"/>
      <c r="H81" s="72"/>
    </row>
    <row r="82" spans="1:8" x14ac:dyDescent="0.3">
      <c r="A82" s="25" t="s">
        <v>93</v>
      </c>
      <c r="B82" s="26"/>
      <c r="C82" s="26"/>
      <c r="D82" s="33">
        <v>4181.7849500000002</v>
      </c>
      <c r="E82" s="33">
        <v>343.62120999999996</v>
      </c>
      <c r="F82" s="33">
        <v>107</v>
      </c>
      <c r="G82" s="33">
        <v>702.94940485899997</v>
      </c>
      <c r="H82" s="33">
        <v>753.91747372207033</v>
      </c>
    </row>
    <row r="83" spans="1:8" x14ac:dyDescent="0.3">
      <c r="A83" s="25" t="s">
        <v>94</v>
      </c>
      <c r="B83" s="26"/>
      <c r="C83" s="26"/>
      <c r="D83" s="33">
        <v>3643.3688198000027</v>
      </c>
      <c r="E83" s="33">
        <v>401.21808020000014</v>
      </c>
      <c r="F83" s="33">
        <v>114</v>
      </c>
      <c r="G83" s="33">
        <v>1462.8398115819998</v>
      </c>
      <c r="H83" s="33">
        <v>577.18619524714688</v>
      </c>
    </row>
    <row r="84" spans="1:8" x14ac:dyDescent="0.3">
      <c r="A84" s="25" t="s">
        <v>95</v>
      </c>
      <c r="B84" s="26"/>
      <c r="C84" s="26"/>
      <c r="D84" s="33">
        <v>6221.6951138000013</v>
      </c>
      <c r="E84" s="33">
        <v>695.12824619999992</v>
      </c>
      <c r="F84" s="33">
        <v>143</v>
      </c>
      <c r="G84" s="33">
        <v>5610.2860502460035</v>
      </c>
      <c r="H84" s="33">
        <v>2566.2424101766319</v>
      </c>
    </row>
    <row r="85" spans="1:8" x14ac:dyDescent="0.3">
      <c r="A85" s="25" t="s">
        <v>96</v>
      </c>
      <c r="B85" s="26"/>
      <c r="C85" s="26"/>
      <c r="D85" s="33">
        <v>5346.4770114000012</v>
      </c>
      <c r="E85" s="33">
        <v>1367.0521386</v>
      </c>
      <c r="F85" s="33">
        <v>244</v>
      </c>
      <c r="G85" s="33">
        <v>3566.408462714001</v>
      </c>
      <c r="H85" s="33">
        <v>1315.6369667964061</v>
      </c>
    </row>
    <row r="86" spans="1:8" x14ac:dyDescent="0.3">
      <c r="A86" s="25" t="s">
        <v>97</v>
      </c>
      <c r="B86" s="26"/>
      <c r="C86" s="26"/>
      <c r="D86" s="33">
        <v>32009.673113799996</v>
      </c>
      <c r="E86" s="33">
        <v>881.02419620000012</v>
      </c>
      <c r="F86" s="33">
        <v>408</v>
      </c>
      <c r="G86" s="33">
        <v>5613.4796509609996</v>
      </c>
      <c r="H86" s="33">
        <v>1165.9388789580782</v>
      </c>
    </row>
    <row r="87" spans="1:8" x14ac:dyDescent="0.3">
      <c r="A87" s="25" t="s">
        <v>98</v>
      </c>
      <c r="B87" s="26"/>
      <c r="C87" s="26"/>
      <c r="D87" s="33">
        <v>2145.8693926000005</v>
      </c>
      <c r="E87" s="33">
        <v>5335.9690274000004</v>
      </c>
      <c r="F87" s="33">
        <v>346</v>
      </c>
      <c r="G87" s="33">
        <v>5323.3454978319996</v>
      </c>
      <c r="H87" s="33">
        <v>1341.7225299700883</v>
      </c>
    </row>
    <row r="88" spans="1:8" x14ac:dyDescent="0.3">
      <c r="A88" s="25" t="s">
        <v>99</v>
      </c>
      <c r="B88" s="26"/>
      <c r="C88" s="26"/>
      <c r="D88" s="33">
        <v>9851.5294143999981</v>
      </c>
      <c r="E88" s="33">
        <v>3431.3766156000002</v>
      </c>
      <c r="F88" s="33">
        <v>337</v>
      </c>
      <c r="G88" s="33">
        <v>5315.5434334750007</v>
      </c>
      <c r="H88" s="33">
        <v>1088.1968081705209</v>
      </c>
    </row>
    <row r="89" spans="1:8" x14ac:dyDescent="0.3">
      <c r="A89" s="25" t="s">
        <v>100</v>
      </c>
      <c r="B89" s="26"/>
      <c r="C89" s="26"/>
      <c r="D89" s="33">
        <v>8831.2644550000005</v>
      </c>
      <c r="E89" s="33">
        <v>9111.500505</v>
      </c>
      <c r="F89" s="33">
        <v>440</v>
      </c>
      <c r="G89" s="33">
        <v>343.55060152599998</v>
      </c>
      <c r="H89" s="33">
        <v>1702.4804457640555</v>
      </c>
    </row>
    <row r="90" spans="1:8" x14ac:dyDescent="0.3">
      <c r="A90" s="25" t="s">
        <v>101</v>
      </c>
      <c r="B90" s="26"/>
      <c r="C90" s="26"/>
      <c r="D90" s="33">
        <v>24250.8120294</v>
      </c>
      <c r="E90" s="33">
        <v>5250.0602905999995</v>
      </c>
      <c r="F90" s="33">
        <v>1</v>
      </c>
      <c r="G90" s="33">
        <v>1392.1134644649999</v>
      </c>
      <c r="H90" s="33">
        <v>8105.5153974314326</v>
      </c>
    </row>
    <row r="91" spans="1:8" x14ac:dyDescent="0.3">
      <c r="A91" s="25" t="s">
        <v>102</v>
      </c>
      <c r="B91" s="26"/>
      <c r="C91" s="26"/>
      <c r="D91" s="33">
        <v>11585.6869866</v>
      </c>
      <c r="E91" s="33">
        <v>2890.0101134000001</v>
      </c>
      <c r="F91" s="33">
        <v>26</v>
      </c>
      <c r="G91" s="33">
        <v>5367.603883292004</v>
      </c>
      <c r="H91" s="33">
        <v>4096.389622185653</v>
      </c>
    </row>
    <row r="92" spans="1:8" x14ac:dyDescent="0.3">
      <c r="A92" s="25" t="s">
        <v>103</v>
      </c>
      <c r="B92" s="26"/>
      <c r="C92" s="26"/>
      <c r="D92" s="33">
        <v>3757.2619663999999</v>
      </c>
      <c r="E92" s="33">
        <v>4736.7594035999991</v>
      </c>
      <c r="F92" s="33">
        <v>66</v>
      </c>
      <c r="G92" s="33">
        <v>2142.4941318889996</v>
      </c>
      <c r="H92" s="33">
        <v>6123.0281865490169</v>
      </c>
    </row>
    <row r="93" spans="1:8" x14ac:dyDescent="0.3">
      <c r="A93" s="25" t="s">
        <v>104</v>
      </c>
      <c r="B93" s="26"/>
      <c r="C93" s="26"/>
      <c r="D93" s="33">
        <v>23166.521479599996</v>
      </c>
      <c r="E93" s="33">
        <v>2736.8672904000005</v>
      </c>
      <c r="F93" s="33">
        <v>52</v>
      </c>
      <c r="G93" s="33">
        <v>1571.5370977299995</v>
      </c>
      <c r="H93" s="33">
        <v>3301.5945349850003</v>
      </c>
    </row>
    <row r="94" spans="1:8" x14ac:dyDescent="0.3">
      <c r="A94" s="25" t="s">
        <v>105</v>
      </c>
      <c r="B94" s="26"/>
      <c r="C94" s="26"/>
      <c r="D94" s="33">
        <v>42450.552306999998</v>
      </c>
      <c r="E94" s="33">
        <v>7640.3392930000018</v>
      </c>
      <c r="F94" s="33">
        <v>3</v>
      </c>
      <c r="G94" s="33">
        <v>5994.5794057989979</v>
      </c>
      <c r="H94" s="33">
        <v>3079.6196747403355</v>
      </c>
    </row>
    <row r="95" spans="1:8" x14ac:dyDescent="0.3">
      <c r="A95" s="25" t="s">
        <v>106</v>
      </c>
      <c r="B95" s="26"/>
      <c r="C95" s="26"/>
      <c r="D95" s="33">
        <v>104279.76316040001</v>
      </c>
      <c r="E95" s="33">
        <v>6277.5410496000004</v>
      </c>
      <c r="F95" s="33">
        <v>374</v>
      </c>
      <c r="G95" s="33">
        <v>12383.701357746002</v>
      </c>
      <c r="H95" s="33">
        <v>11049.106924077916</v>
      </c>
    </row>
    <row r="96" spans="1:8" x14ac:dyDescent="0.3">
      <c r="A96" s="25" t="s">
        <v>107</v>
      </c>
      <c r="B96" s="26"/>
      <c r="C96" s="26"/>
      <c r="D96" s="33">
        <v>49766.809746200001</v>
      </c>
      <c r="E96" s="33">
        <v>9007.1044337999992</v>
      </c>
      <c r="F96" s="33">
        <v>18</v>
      </c>
      <c r="G96" s="33">
        <v>15077.737902408004</v>
      </c>
      <c r="H96" s="33">
        <v>14967.625009999989</v>
      </c>
    </row>
    <row r="97" spans="1:8" x14ac:dyDescent="0.3">
      <c r="A97" s="25" t="s">
        <v>108</v>
      </c>
      <c r="B97" s="26"/>
      <c r="C97" s="26"/>
      <c r="D97" s="33">
        <v>47008.002891000004</v>
      </c>
      <c r="E97" s="33">
        <v>7210.1544889999996</v>
      </c>
      <c r="F97" s="33">
        <v>41</v>
      </c>
      <c r="G97" s="33">
        <v>16524.880799293998</v>
      </c>
      <c r="H97" s="33">
        <v>14512.678504078085</v>
      </c>
    </row>
    <row r="98" spans="1:8" x14ac:dyDescent="0.3">
      <c r="A98" s="25" t="s">
        <v>109</v>
      </c>
      <c r="B98" s="26"/>
      <c r="C98" s="26"/>
      <c r="D98" s="33">
        <v>38261.40165</v>
      </c>
      <c r="E98" s="33">
        <v>5472.3964100000012</v>
      </c>
      <c r="F98" s="33">
        <v>856</v>
      </c>
      <c r="G98" s="33">
        <v>16922.313529793006</v>
      </c>
      <c r="H98" s="33">
        <v>22301.831143650415</v>
      </c>
    </row>
    <row r="99" spans="1:8" x14ac:dyDescent="0.3">
      <c r="A99" s="25" t="s">
        <v>110</v>
      </c>
      <c r="B99" s="26"/>
      <c r="C99" s="26"/>
      <c r="D99" s="33">
        <v>14711.363893600001</v>
      </c>
      <c r="E99" s="33">
        <v>4815.5958664</v>
      </c>
      <c r="F99" s="33">
        <v>1457</v>
      </c>
      <c r="G99" s="33">
        <v>20604.59110439301</v>
      </c>
      <c r="H99" s="33">
        <v>46118.638593500007</v>
      </c>
    </row>
    <row r="100" spans="1:8" x14ac:dyDescent="0.3">
      <c r="A100" s="25" t="s">
        <v>111</v>
      </c>
      <c r="B100" s="26"/>
      <c r="C100" s="26"/>
      <c r="D100" s="33">
        <v>27130.267010000007</v>
      </c>
      <c r="E100" s="33">
        <v>1069.0807399999999</v>
      </c>
      <c r="F100" s="33">
        <v>1164</v>
      </c>
      <c r="G100" s="33">
        <v>38757.213091268997</v>
      </c>
      <c r="H100" s="33">
        <v>26958.215290000004</v>
      </c>
    </row>
    <row r="101" spans="1:8" x14ac:dyDescent="0.3">
      <c r="A101" s="25" t="s">
        <v>112</v>
      </c>
      <c r="B101" s="26"/>
      <c r="C101" s="26"/>
      <c r="D101" s="33">
        <v>10138.737444000002</v>
      </c>
      <c r="E101" s="33">
        <v>6034.1306260000001</v>
      </c>
      <c r="F101" s="33">
        <v>888</v>
      </c>
      <c r="G101" s="33">
        <v>26024.256019999997</v>
      </c>
      <c r="H101" s="33">
        <v>16182.728590000004</v>
      </c>
    </row>
    <row r="102" spans="1:8" x14ac:dyDescent="0.3">
      <c r="A102" s="25" t="s">
        <v>113</v>
      </c>
      <c r="B102" s="26"/>
      <c r="C102" s="26"/>
      <c r="D102" s="33">
        <v>302725.58995000005</v>
      </c>
      <c r="E102" s="33">
        <v>3120.56194</v>
      </c>
      <c r="F102" s="33">
        <v>509</v>
      </c>
      <c r="G102" s="33">
        <v>21616.946420000004</v>
      </c>
      <c r="H102" s="33">
        <v>4871.3095800000001</v>
      </c>
    </row>
    <row r="103" spans="1:8" x14ac:dyDescent="0.3">
      <c r="A103" s="25" t="s">
        <v>114</v>
      </c>
      <c r="B103" s="26"/>
      <c r="C103" s="26"/>
      <c r="D103" s="33">
        <v>7847.1114700000007</v>
      </c>
      <c r="E103" s="33">
        <v>105.27266</v>
      </c>
      <c r="F103" s="33">
        <v>1541</v>
      </c>
      <c r="G103" s="33">
        <v>11828.950179329995</v>
      </c>
      <c r="H103" s="33">
        <v>18986.791522523607</v>
      </c>
    </row>
    <row r="104" spans="1:8" x14ac:dyDescent="0.3">
      <c r="A104" s="25" t="s">
        <v>115</v>
      </c>
      <c r="B104" s="26"/>
      <c r="C104" s="26"/>
      <c r="D104" s="33">
        <v>19195.663659999998</v>
      </c>
      <c r="E104" s="33">
        <v>33.49051</v>
      </c>
      <c r="F104" s="33">
        <v>804</v>
      </c>
      <c r="G104" s="33">
        <v>7098.9608177569989</v>
      </c>
      <c r="H104" s="33">
        <v>25997.149952803793</v>
      </c>
    </row>
    <row r="105" spans="1:8" x14ac:dyDescent="0.3">
      <c r="A105" s="25" t="s">
        <v>116</v>
      </c>
      <c r="B105" s="26"/>
      <c r="C105" s="26"/>
      <c r="D105" s="33">
        <v>2751.6857600000003</v>
      </c>
      <c r="E105" s="33">
        <v>1800.8370799999998</v>
      </c>
      <c r="F105" s="33">
        <v>512</v>
      </c>
      <c r="G105" s="33">
        <v>4748.5843382529984</v>
      </c>
      <c r="H105" s="33">
        <v>19558.737048352967</v>
      </c>
    </row>
    <row r="106" spans="1:8" x14ac:dyDescent="0.3">
      <c r="A106" s="25" t="s">
        <v>117</v>
      </c>
      <c r="B106" s="26"/>
      <c r="C106" s="26"/>
      <c r="D106" s="33">
        <v>-190.24799999999999</v>
      </c>
      <c r="E106" s="33">
        <v>3.2555500000000031</v>
      </c>
      <c r="F106" s="33">
        <v>1106</v>
      </c>
      <c r="G106" s="33">
        <v>6425.7418731890002</v>
      </c>
      <c r="H106" s="33">
        <v>30299.233080000005</v>
      </c>
    </row>
    <row r="107" spans="1:8" x14ac:dyDescent="0.3">
      <c r="A107" s="25" t="s">
        <v>118</v>
      </c>
      <c r="B107" s="26"/>
      <c r="C107" s="26"/>
      <c r="D107" s="33">
        <v>3716.1155652000002</v>
      </c>
      <c r="E107" s="33">
        <v>81.257634800000005</v>
      </c>
      <c r="F107" s="33">
        <v>420</v>
      </c>
      <c r="G107" s="33">
        <v>11608.634993858996</v>
      </c>
      <c r="H107" s="33">
        <v>16967.513912263461</v>
      </c>
    </row>
    <row r="108" spans="1:8" x14ac:dyDescent="0.3">
      <c r="A108" s="25" t="s">
        <v>119</v>
      </c>
      <c r="B108" s="26"/>
      <c r="C108" s="26"/>
      <c r="D108" s="33">
        <v>5145.6334200000001</v>
      </c>
      <c r="E108" s="33">
        <v>-413.39866000000069</v>
      </c>
      <c r="F108" s="33">
        <v>738</v>
      </c>
      <c r="G108" s="33">
        <v>9075.5480092780035</v>
      </c>
      <c r="H108" s="33">
        <v>32438.061403557371</v>
      </c>
    </row>
    <row r="109" spans="1:8" x14ac:dyDescent="0.3">
      <c r="A109" s="25" t="s">
        <v>120</v>
      </c>
      <c r="B109" s="26"/>
      <c r="C109" s="26"/>
      <c r="D109" s="33">
        <v>1606.5294040000001</v>
      </c>
      <c r="E109" s="33">
        <v>3767.3812860000007</v>
      </c>
      <c r="F109" s="33">
        <v>525</v>
      </c>
      <c r="G109" s="33">
        <v>5964.5064706450003</v>
      </c>
      <c r="H109" s="33">
        <v>28163.048449999249</v>
      </c>
    </row>
    <row r="110" spans="1:8" x14ac:dyDescent="0.3">
      <c r="A110" s="25" t="s">
        <v>121</v>
      </c>
      <c r="B110" s="26"/>
      <c r="C110" s="26"/>
      <c r="D110" s="33">
        <v>6735.5988530000004</v>
      </c>
      <c r="E110" s="33">
        <v>5013.0602170000002</v>
      </c>
      <c r="F110" s="33">
        <v>358</v>
      </c>
      <c r="G110" s="33">
        <v>14294.714222588998</v>
      </c>
      <c r="H110" s="33">
        <v>31199.884029997895</v>
      </c>
    </row>
    <row r="111" spans="1:8" x14ac:dyDescent="0.3">
      <c r="A111" s="25" t="s">
        <v>122</v>
      </c>
      <c r="B111" s="26"/>
      <c r="C111" s="26"/>
      <c r="D111" s="33">
        <v>2139.0160243999999</v>
      </c>
      <c r="E111" s="33">
        <v>8080.3658656000262</v>
      </c>
      <c r="F111" s="33">
        <v>322</v>
      </c>
      <c r="G111" s="33">
        <v>26109.977388513955</v>
      </c>
      <c r="H111" s="33">
        <v>36588.40368002891</v>
      </c>
    </row>
    <row r="112" spans="1:8" x14ac:dyDescent="0.3">
      <c r="A112" s="25" t="s">
        <v>123</v>
      </c>
      <c r="B112" s="26"/>
      <c r="C112" s="26"/>
      <c r="D112" s="33">
        <v>2530.5734107999997</v>
      </c>
      <c r="E112" s="33">
        <v>11677.778099200017</v>
      </c>
      <c r="F112" s="33">
        <v>780</v>
      </c>
      <c r="G112" s="33">
        <v>11005.340124958999</v>
      </c>
      <c r="H112" s="33">
        <v>49286.483380771017</v>
      </c>
    </row>
    <row r="113" spans="1:8" x14ac:dyDescent="0.3">
      <c r="A113" s="25" t="s">
        <v>124</v>
      </c>
      <c r="B113" s="26"/>
      <c r="C113" s="26"/>
      <c r="D113" s="33">
        <v>23.09919</v>
      </c>
      <c r="E113" s="33">
        <v>-343.77881999999994</v>
      </c>
      <c r="F113" s="33">
        <v>525</v>
      </c>
      <c r="G113" s="33">
        <v>9908.3032888969992</v>
      </c>
      <c r="H113" s="33">
        <v>5974.041619615994</v>
      </c>
    </row>
    <row r="114" spans="1:8" x14ac:dyDescent="0.3">
      <c r="A114" s="25" t="s">
        <v>125</v>
      </c>
      <c r="B114" s="26"/>
      <c r="C114" s="26"/>
      <c r="D114" s="33">
        <v>573.31804020000004</v>
      </c>
      <c r="E114" s="33">
        <v>18462.227829799969</v>
      </c>
      <c r="F114" s="33">
        <v>420</v>
      </c>
      <c r="G114" s="33">
        <v>13747.364351191005</v>
      </c>
      <c r="H114" s="33">
        <v>6906.612299999998</v>
      </c>
    </row>
    <row r="115" spans="1:8" x14ac:dyDescent="0.3">
      <c r="A115" s="25" t="s">
        <v>126</v>
      </c>
      <c r="B115" s="26"/>
      <c r="C115" s="26"/>
      <c r="D115" s="33">
        <v>36.286259999999999</v>
      </c>
      <c r="E115" s="33">
        <v>27969.507219999956</v>
      </c>
      <c r="F115" s="33">
        <v>387</v>
      </c>
      <c r="G115" s="33">
        <v>13741.839627686004</v>
      </c>
      <c r="H115" s="33">
        <v>1214.0191245571689</v>
      </c>
    </row>
    <row r="116" spans="1:8" x14ac:dyDescent="0.3">
      <c r="A116" s="25" t="s">
        <v>127</v>
      </c>
      <c r="B116" s="26"/>
      <c r="C116" s="26"/>
      <c r="D116" s="33">
        <v>3.9517399999999996</v>
      </c>
      <c r="E116" s="33">
        <v>8306.3686400000133</v>
      </c>
      <c r="F116" s="33">
        <v>1096</v>
      </c>
      <c r="G116" s="33">
        <v>23390.523906686009</v>
      </c>
      <c r="H116" s="33">
        <v>535.66372000000013</v>
      </c>
    </row>
    <row r="117" spans="1:8" x14ac:dyDescent="0.3">
      <c r="A117" s="25" t="s">
        <v>128</v>
      </c>
      <c r="B117" s="26"/>
      <c r="C117" s="26"/>
      <c r="D117" s="33">
        <v>0</v>
      </c>
      <c r="E117" s="33">
        <v>20178.512219999961</v>
      </c>
      <c r="F117" s="33">
        <v>414</v>
      </c>
      <c r="G117" s="33">
        <v>16019.544345582994</v>
      </c>
      <c r="H117" s="33">
        <v>721.21554000000003</v>
      </c>
    </row>
    <row r="118" spans="1:8" x14ac:dyDescent="0.3">
      <c r="A118" s="25" t="s">
        <v>129</v>
      </c>
      <c r="B118" s="26"/>
      <c r="C118" s="26"/>
      <c r="D118" s="33">
        <v>13.42177</v>
      </c>
      <c r="E118" s="33">
        <v>9291.705839999915</v>
      </c>
      <c r="F118" s="33">
        <v>543</v>
      </c>
      <c r="G118" s="33">
        <v>15453.173840227</v>
      </c>
      <c r="H118" s="33">
        <v>3240.4741311846669</v>
      </c>
    </row>
    <row r="119" spans="1:8" x14ac:dyDescent="0.3">
      <c r="A119" s="25" t="s">
        <v>130</v>
      </c>
      <c r="B119" s="26"/>
      <c r="C119" s="26"/>
      <c r="D119" s="33">
        <v>12.674100000000001</v>
      </c>
      <c r="E119" s="33">
        <v>7520.8811500000211</v>
      </c>
      <c r="F119" s="33">
        <v>502</v>
      </c>
      <c r="G119" s="33">
        <v>12614.230609447999</v>
      </c>
      <c r="H119" s="33">
        <v>21.845649999999999</v>
      </c>
    </row>
    <row r="120" spans="1:8" x14ac:dyDescent="0.3">
      <c r="A120" s="25" t="s">
        <v>131</v>
      </c>
      <c r="B120" s="26"/>
      <c r="C120" s="26"/>
      <c r="D120" s="33">
        <v>8.5507399999999993</v>
      </c>
      <c r="E120" s="33">
        <v>5974.2470799999992</v>
      </c>
      <c r="F120" s="33">
        <v>575</v>
      </c>
      <c r="G120" s="33">
        <v>6741.3017775569997</v>
      </c>
      <c r="H120" s="33">
        <v>0</v>
      </c>
    </row>
    <row r="121" spans="1:8" x14ac:dyDescent="0.3">
      <c r="A121" s="25" t="s">
        <v>132</v>
      </c>
      <c r="B121" s="26"/>
      <c r="C121" s="26"/>
      <c r="D121" s="33">
        <v>48.772440000000003</v>
      </c>
      <c r="E121" s="33">
        <v>3481.2747300000001</v>
      </c>
      <c r="F121" s="33">
        <v>1210</v>
      </c>
      <c r="G121" s="33">
        <v>4331.0585614139991</v>
      </c>
      <c r="H121" s="33">
        <v>0</v>
      </c>
    </row>
    <row r="122" spans="1:8" x14ac:dyDescent="0.3">
      <c r="A122" s="25" t="s">
        <v>133</v>
      </c>
      <c r="B122" s="26"/>
      <c r="C122" s="26"/>
      <c r="D122" s="33">
        <v>8499.5803100000012</v>
      </c>
      <c r="E122" s="33">
        <v>371.22571999999997</v>
      </c>
      <c r="F122" s="33">
        <v>464</v>
      </c>
      <c r="G122" s="33">
        <v>1255.5950537369999</v>
      </c>
      <c r="H122" s="33">
        <v>0</v>
      </c>
    </row>
    <row r="123" spans="1:8" x14ac:dyDescent="0.3">
      <c r="A123" s="25" t="s">
        <v>134</v>
      </c>
      <c r="B123" s="26"/>
      <c r="C123" s="26"/>
      <c r="D123" s="33">
        <v>5591.1594799999993</v>
      </c>
      <c r="E123" s="33">
        <v>513.06724999999994</v>
      </c>
      <c r="F123" s="33">
        <v>783</v>
      </c>
      <c r="G123" s="33">
        <v>1374.2118376860001</v>
      </c>
      <c r="H123" s="33">
        <v>0</v>
      </c>
    </row>
    <row r="124" spans="1:8" x14ac:dyDescent="0.3">
      <c r="A124" s="25" t="s">
        <v>135</v>
      </c>
      <c r="B124" s="26"/>
      <c r="C124" s="26"/>
      <c r="D124" s="33">
        <v>1249.5179800000001</v>
      </c>
      <c r="E124" s="33">
        <v>157.90028999999998</v>
      </c>
      <c r="F124" s="33">
        <v>487</v>
      </c>
      <c r="G124" s="33">
        <v>1040.302964495</v>
      </c>
      <c r="H124" s="33">
        <v>0</v>
      </c>
    </row>
    <row r="125" spans="1:8" x14ac:dyDescent="0.3">
      <c r="A125" s="25" t="s">
        <v>136</v>
      </c>
      <c r="B125" s="26"/>
      <c r="C125" s="26"/>
      <c r="D125" s="33">
        <v>2106.1340271999998</v>
      </c>
      <c r="E125" s="33">
        <v>47.617552800000006</v>
      </c>
      <c r="F125" s="33">
        <v>1712</v>
      </c>
      <c r="G125" s="33">
        <v>1577.2296967939997</v>
      </c>
      <c r="H125" s="33">
        <v>0</v>
      </c>
    </row>
    <row r="126" spans="1:8" x14ac:dyDescent="0.3">
      <c r="A126" s="25" t="s">
        <v>137</v>
      </c>
      <c r="B126" s="26"/>
      <c r="C126" s="26"/>
      <c r="D126" s="33">
        <v>0</v>
      </c>
      <c r="E126" s="33">
        <v>0</v>
      </c>
      <c r="F126" s="33">
        <v>573</v>
      </c>
      <c r="G126" s="33">
        <v>1168.2972649380001</v>
      </c>
      <c r="H126" s="33">
        <v>0</v>
      </c>
    </row>
    <row r="127" spans="1:8" x14ac:dyDescent="0.3">
      <c r="A127" s="25" t="s">
        <v>138</v>
      </c>
      <c r="B127" s="26"/>
      <c r="C127" s="26"/>
      <c r="D127" s="33">
        <v>0</v>
      </c>
      <c r="E127" s="33">
        <v>0</v>
      </c>
      <c r="F127" s="33">
        <v>865</v>
      </c>
      <c r="G127" s="33">
        <v>344.21826478799989</v>
      </c>
      <c r="H127" s="33">
        <v>0</v>
      </c>
    </row>
    <row r="128" spans="1:8" x14ac:dyDescent="0.3">
      <c r="A128" s="25" t="s">
        <v>139</v>
      </c>
      <c r="B128" s="26"/>
      <c r="C128" s="26"/>
      <c r="D128" s="33">
        <v>14313.478509999999</v>
      </c>
      <c r="E128" s="33">
        <v>0</v>
      </c>
      <c r="F128" s="33">
        <v>835</v>
      </c>
      <c r="G128" s="33">
        <v>393.58948716700002</v>
      </c>
      <c r="H128" s="33">
        <v>0</v>
      </c>
    </row>
    <row r="129" spans="1:8" x14ac:dyDescent="0.3">
      <c r="A129" s="25" t="s">
        <v>140</v>
      </c>
      <c r="B129" s="26"/>
      <c r="C129" s="26"/>
      <c r="D129" s="33">
        <v>4905.3753499999993</v>
      </c>
      <c r="E129" s="33">
        <v>0</v>
      </c>
      <c r="F129" s="33">
        <v>1166</v>
      </c>
      <c r="G129" s="33">
        <v>180.49154064300001</v>
      </c>
      <c r="H129" s="33">
        <v>0</v>
      </c>
    </row>
    <row r="130" spans="1:8" x14ac:dyDescent="0.3">
      <c r="A130" s="25" t="s">
        <v>141</v>
      </c>
      <c r="B130" s="26"/>
      <c r="C130" s="26"/>
      <c r="D130" s="33">
        <v>4800.1729599999999</v>
      </c>
      <c r="E130" s="33">
        <v>0</v>
      </c>
      <c r="F130" s="33">
        <v>343</v>
      </c>
      <c r="G130" s="33">
        <v>1.9177317220000001</v>
      </c>
      <c r="H130" s="33">
        <v>0</v>
      </c>
    </row>
    <row r="131" spans="1:8" x14ac:dyDescent="0.3">
      <c r="A131" s="25" t="s">
        <v>142</v>
      </c>
      <c r="B131" s="26"/>
      <c r="C131" s="26"/>
      <c r="D131" s="33">
        <v>35852.613279999998</v>
      </c>
      <c r="E131" s="33">
        <v>0</v>
      </c>
      <c r="F131" s="33">
        <v>3</v>
      </c>
      <c r="G131" s="33">
        <v>0</v>
      </c>
      <c r="H131" s="33">
        <v>0</v>
      </c>
    </row>
    <row r="132" spans="1:8" x14ac:dyDescent="0.3">
      <c r="A132" s="25" t="s">
        <v>143</v>
      </c>
      <c r="B132" s="26"/>
      <c r="C132" s="26"/>
      <c r="D132" s="33">
        <v>6294.8120600000002</v>
      </c>
      <c r="E132" s="33">
        <v>0</v>
      </c>
      <c r="F132" s="33">
        <v>160</v>
      </c>
      <c r="G132" s="33">
        <v>0</v>
      </c>
      <c r="H132" s="33">
        <v>0</v>
      </c>
    </row>
    <row r="133" spans="1:8" x14ac:dyDescent="0.3">
      <c r="A133" s="25" t="s">
        <v>144</v>
      </c>
      <c r="B133" s="26"/>
      <c r="C133" s="26"/>
      <c r="D133" s="33">
        <v>10840.59209</v>
      </c>
      <c r="E133" s="33">
        <v>0</v>
      </c>
      <c r="F133" s="33">
        <v>250</v>
      </c>
      <c r="G133" s="33">
        <v>0</v>
      </c>
      <c r="H133" s="33">
        <v>0</v>
      </c>
    </row>
    <row r="134" spans="1:8" x14ac:dyDescent="0.3">
      <c r="A134" s="25" t="s">
        <v>145</v>
      </c>
      <c r="B134" s="26"/>
      <c r="C134" s="26"/>
      <c r="D134" s="33">
        <v>-34.541899999999998</v>
      </c>
      <c r="E134" s="33">
        <v>0</v>
      </c>
      <c r="F134" s="33">
        <v>0</v>
      </c>
      <c r="G134" s="33">
        <v>0</v>
      </c>
      <c r="H134" s="33">
        <v>0</v>
      </c>
    </row>
    <row r="135" spans="1:8" x14ac:dyDescent="0.3">
      <c r="A135" s="25" t="s">
        <v>146</v>
      </c>
      <c r="B135" s="26"/>
      <c r="C135" s="26"/>
      <c r="D135" s="33">
        <v>0</v>
      </c>
      <c r="E135" s="33">
        <v>0</v>
      </c>
      <c r="F135" s="33">
        <v>91</v>
      </c>
      <c r="G135" s="33">
        <v>87.419769999999986</v>
      </c>
      <c r="H135" s="33">
        <v>0</v>
      </c>
    </row>
    <row r="136" spans="1:8" x14ac:dyDescent="0.3">
      <c r="A136" s="25" t="s">
        <v>147</v>
      </c>
      <c r="B136" s="26"/>
      <c r="C136" s="26"/>
      <c r="D136" s="33">
        <v>0</v>
      </c>
      <c r="E136" s="33">
        <v>0</v>
      </c>
      <c r="F136" s="33">
        <v>17</v>
      </c>
      <c r="G136" s="33">
        <v>464.75639999999999</v>
      </c>
      <c r="H136" s="33">
        <v>0</v>
      </c>
    </row>
    <row r="137" spans="1:8" x14ac:dyDescent="0.3">
      <c r="A137" s="25" t="s">
        <v>148</v>
      </c>
      <c r="B137" s="26"/>
      <c r="C137" s="26"/>
      <c r="D137" s="33">
        <v>0</v>
      </c>
      <c r="E137" s="33">
        <v>0</v>
      </c>
      <c r="F137" s="33">
        <v>0</v>
      </c>
      <c r="G137" s="33">
        <v>2618.9032100000004</v>
      </c>
      <c r="H137" s="33">
        <v>0</v>
      </c>
    </row>
    <row r="138" spans="1:8" x14ac:dyDescent="0.3">
      <c r="A138" s="25" t="s">
        <v>149</v>
      </c>
      <c r="B138" s="26"/>
      <c r="C138" s="26"/>
      <c r="D138" s="33">
        <v>0</v>
      </c>
      <c r="E138" s="33">
        <v>0</v>
      </c>
      <c r="F138" s="33">
        <v>0</v>
      </c>
      <c r="G138" s="33">
        <v>2588.1121700000003</v>
      </c>
      <c r="H138" s="33">
        <v>0</v>
      </c>
    </row>
    <row r="139" spans="1:8" x14ac:dyDescent="0.3">
      <c r="A139" s="25" t="s">
        <v>150</v>
      </c>
      <c r="B139" s="26"/>
      <c r="C139" s="26"/>
      <c r="D139" s="33">
        <v>89.674240000000012</v>
      </c>
      <c r="E139" s="33">
        <v>0</v>
      </c>
      <c r="F139" s="33">
        <v>0</v>
      </c>
      <c r="G139" s="33">
        <v>1758.3551299999999</v>
      </c>
      <c r="H139" s="33">
        <v>0</v>
      </c>
    </row>
    <row r="140" spans="1:8" x14ac:dyDescent="0.3">
      <c r="A140" s="25" t="s">
        <v>151</v>
      </c>
      <c r="B140" s="26"/>
      <c r="C140" s="26"/>
      <c r="D140" s="33">
        <v>0</v>
      </c>
      <c r="E140" s="33">
        <v>0</v>
      </c>
      <c r="F140" s="33">
        <v>0</v>
      </c>
      <c r="G140" s="33">
        <v>1004.0589400000001</v>
      </c>
      <c r="H140" s="33">
        <v>0</v>
      </c>
    </row>
    <row r="141" spans="1:8" x14ac:dyDescent="0.3">
      <c r="A141" s="25" t="s">
        <v>152</v>
      </c>
      <c r="B141" s="26"/>
      <c r="C141" s="26"/>
      <c r="D141" s="33">
        <v>0</v>
      </c>
      <c r="E141" s="33">
        <v>0</v>
      </c>
      <c r="F141" s="33">
        <v>0</v>
      </c>
      <c r="G141" s="33">
        <v>0</v>
      </c>
      <c r="H141" s="33">
        <v>0</v>
      </c>
    </row>
    <row r="142" spans="1:8" x14ac:dyDescent="0.3">
      <c r="A142" s="25" t="s">
        <v>153</v>
      </c>
      <c r="B142" s="26"/>
      <c r="C142" s="26"/>
      <c r="D142" s="33">
        <v>74.758179999999996</v>
      </c>
      <c r="E142" s="33">
        <v>0</v>
      </c>
      <c r="F142" s="33">
        <v>0</v>
      </c>
      <c r="G142" s="33">
        <v>0</v>
      </c>
      <c r="H142" s="33">
        <v>0</v>
      </c>
    </row>
    <row r="143" spans="1:8" x14ac:dyDescent="0.3">
      <c r="A143" s="25" t="s">
        <v>154</v>
      </c>
      <c r="B143" s="26"/>
      <c r="C143" s="26"/>
      <c r="D143" s="33">
        <v>0</v>
      </c>
      <c r="E143" s="33">
        <v>0</v>
      </c>
      <c r="F143" s="33">
        <v>0</v>
      </c>
      <c r="G143" s="33">
        <v>0</v>
      </c>
      <c r="H143" s="33">
        <v>0</v>
      </c>
    </row>
    <row r="144" spans="1:8" x14ac:dyDescent="0.3">
      <c r="A144" s="25" t="s">
        <v>155</v>
      </c>
      <c r="B144" s="26"/>
      <c r="C144" s="26"/>
      <c r="D144" s="33">
        <v>0</v>
      </c>
      <c r="E144" s="33">
        <v>0</v>
      </c>
      <c r="F144" s="33">
        <v>0</v>
      </c>
      <c r="G144" s="33">
        <v>0</v>
      </c>
      <c r="H144" s="33">
        <v>0</v>
      </c>
    </row>
    <row r="145" spans="1:8" x14ac:dyDescent="0.3">
      <c r="A145" s="25" t="s">
        <v>156</v>
      </c>
      <c r="B145" s="26"/>
      <c r="C145" s="26"/>
      <c r="D145" s="33">
        <v>0</v>
      </c>
      <c r="E145" s="33">
        <v>0</v>
      </c>
      <c r="F145" s="33">
        <v>0</v>
      </c>
      <c r="G145" s="33">
        <v>23.291160000000001</v>
      </c>
      <c r="H145" s="33">
        <v>0</v>
      </c>
    </row>
    <row r="146" spans="1:8" x14ac:dyDescent="0.3">
      <c r="A146" s="25" t="s">
        <v>157</v>
      </c>
      <c r="B146" s="26"/>
      <c r="C146" s="26"/>
      <c r="D146" s="33">
        <v>0</v>
      </c>
      <c r="E146" s="33">
        <v>0</v>
      </c>
      <c r="F146" s="33">
        <v>0</v>
      </c>
      <c r="G146" s="33">
        <v>37.175350000000009</v>
      </c>
      <c r="H146" s="33">
        <v>0</v>
      </c>
    </row>
    <row r="147" spans="1:8" x14ac:dyDescent="0.3">
      <c r="A147" s="25" t="s">
        <v>158</v>
      </c>
      <c r="B147" s="26"/>
      <c r="C147" s="26"/>
      <c r="D147" s="33">
        <v>0</v>
      </c>
      <c r="E147" s="33">
        <v>0</v>
      </c>
      <c r="F147" s="33">
        <v>0</v>
      </c>
      <c r="G147" s="33">
        <v>25.37284</v>
      </c>
      <c r="H147" s="33">
        <v>0</v>
      </c>
    </row>
    <row r="148" spans="1:8" x14ac:dyDescent="0.3">
      <c r="A148" s="25" t="s">
        <v>159</v>
      </c>
      <c r="B148" s="26"/>
      <c r="C148" s="26"/>
      <c r="D148" s="33">
        <v>0</v>
      </c>
      <c r="E148" s="33">
        <v>0</v>
      </c>
      <c r="F148" s="33">
        <v>0</v>
      </c>
      <c r="G148" s="33">
        <v>0</v>
      </c>
      <c r="H148" s="33">
        <v>0</v>
      </c>
    </row>
    <row r="149" spans="1:8" x14ac:dyDescent="0.3">
      <c r="A149" s="25" t="s">
        <v>160</v>
      </c>
      <c r="B149" s="26"/>
      <c r="C149" s="26"/>
      <c r="D149" s="33">
        <v>0</v>
      </c>
      <c r="E149" s="33">
        <v>0</v>
      </c>
      <c r="F149" s="33">
        <v>0</v>
      </c>
      <c r="G149" s="33">
        <v>0</v>
      </c>
      <c r="H149" s="33">
        <v>0</v>
      </c>
    </row>
    <row r="150" spans="1:8" x14ac:dyDescent="0.3">
      <c r="A150" s="25" t="s">
        <v>161</v>
      </c>
      <c r="B150" s="26"/>
      <c r="C150" s="26"/>
      <c r="D150" s="33">
        <v>0</v>
      </c>
      <c r="E150" s="33">
        <v>0</v>
      </c>
      <c r="F150" s="33">
        <v>0</v>
      </c>
      <c r="G150" s="33">
        <v>234.95719999999997</v>
      </c>
      <c r="H150" s="33">
        <v>0</v>
      </c>
    </row>
    <row r="151" spans="1:8" x14ac:dyDescent="0.3">
      <c r="A151" s="25" t="s">
        <v>162</v>
      </c>
      <c r="B151" s="26"/>
      <c r="C151" s="26"/>
      <c r="D151" s="33">
        <v>0</v>
      </c>
      <c r="E151" s="33">
        <v>0</v>
      </c>
      <c r="F151" s="33">
        <v>0</v>
      </c>
      <c r="G151" s="33">
        <v>0</v>
      </c>
      <c r="H151" s="33">
        <v>0</v>
      </c>
    </row>
    <row r="152" spans="1:8" x14ac:dyDescent="0.3">
      <c r="A152" s="25" t="s">
        <v>163</v>
      </c>
      <c r="B152" s="26"/>
      <c r="C152" s="26"/>
      <c r="D152" s="33">
        <v>0</v>
      </c>
      <c r="E152" s="33">
        <v>0</v>
      </c>
      <c r="F152" s="33">
        <v>0</v>
      </c>
      <c r="G152" s="33">
        <v>0</v>
      </c>
      <c r="H152" s="33">
        <v>0</v>
      </c>
    </row>
    <row r="153" spans="1:8" x14ac:dyDescent="0.3">
      <c r="A153" s="25" t="s">
        <v>164</v>
      </c>
      <c r="B153" s="26"/>
      <c r="C153" s="26"/>
      <c r="D153" s="33">
        <v>0</v>
      </c>
      <c r="E153" s="33">
        <v>0</v>
      </c>
      <c r="F153" s="33">
        <v>0</v>
      </c>
      <c r="G153" s="33">
        <v>0</v>
      </c>
      <c r="H153" s="33">
        <v>0</v>
      </c>
    </row>
    <row r="154" spans="1:8" x14ac:dyDescent="0.3">
      <c r="A154" s="25" t="s">
        <v>165</v>
      </c>
      <c r="B154" s="26"/>
      <c r="C154" s="26"/>
      <c r="D154" s="33">
        <v>0</v>
      </c>
      <c r="E154" s="33">
        <v>0</v>
      </c>
      <c r="F154" s="33">
        <v>0</v>
      </c>
      <c r="G154" s="33">
        <v>0</v>
      </c>
      <c r="H154" s="33">
        <v>0</v>
      </c>
    </row>
    <row r="155" spans="1:8" x14ac:dyDescent="0.3">
      <c r="A155" s="25" t="s">
        <v>166</v>
      </c>
      <c r="B155" s="26"/>
      <c r="C155" s="26"/>
      <c r="D155" s="33">
        <v>0</v>
      </c>
      <c r="E155" s="33">
        <v>0</v>
      </c>
      <c r="F155" s="33">
        <v>0</v>
      </c>
      <c r="G155" s="33">
        <v>0</v>
      </c>
      <c r="H155" s="33">
        <v>0</v>
      </c>
    </row>
    <row r="156" spans="1:8" x14ac:dyDescent="0.3">
      <c r="A156" s="25" t="s">
        <v>167</v>
      </c>
      <c r="B156" s="26"/>
      <c r="C156" s="26"/>
      <c r="D156" s="33">
        <v>0</v>
      </c>
      <c r="E156" s="33">
        <v>0</v>
      </c>
      <c r="F156" s="33">
        <v>0</v>
      </c>
      <c r="G156" s="33">
        <v>0</v>
      </c>
      <c r="H156" s="33">
        <v>0</v>
      </c>
    </row>
    <row r="157" spans="1:8" x14ac:dyDescent="0.3">
      <c r="A157" s="25" t="s">
        <v>168</v>
      </c>
      <c r="B157" s="26"/>
      <c r="C157" s="26"/>
      <c r="D157" s="33">
        <v>64670.194831600005</v>
      </c>
      <c r="E157" s="33">
        <v>148.4837684</v>
      </c>
      <c r="F157" s="33">
        <v>153</v>
      </c>
      <c r="G157" s="33">
        <v>2212.624919849</v>
      </c>
      <c r="H157" s="33">
        <v>2379.2186943411361</v>
      </c>
    </row>
  </sheetData>
  <phoneticPr fontId="22" type="noConversion"/>
  <dataValidations count="1">
    <dataValidation type="list" allowBlank="1" showInputMessage="1" showErrorMessage="1" sqref="D6" xr:uid="{1869CB8A-1AD6-4069-A4A1-5B46CEDF9FEE}">
      <formula1>"3,4"</formula1>
    </dataValidation>
  </dataValidations>
  <pageMargins left="0.7" right="0.7" top="0.75" bottom="0.75" header="0.3" footer="0.3"/>
  <pageSetup paperSize="9" scale="44" orientation="portrait" r:id="rId1"/>
  <rowBreaks count="1" manualBreakCount="1">
    <brk id="78" max="11" man="1"/>
  </rowBreaks>
  <colBreaks count="1" manualBreakCount="1">
    <brk id="1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14D1C-5852-47DC-9A92-0E6F8B16BAD6}">
  <sheetPr codeName="Sheet1"/>
  <dimension ref="A1:O61"/>
  <sheetViews>
    <sheetView showGridLines="0" view="pageBreakPreview" zoomScaleNormal="100" zoomScaleSheetLayoutView="100" workbookViewId="0"/>
  </sheetViews>
  <sheetFormatPr defaultRowHeight="14.4" x14ac:dyDescent="0.3"/>
  <cols>
    <col min="1" max="1" width="60.69921875" customWidth="1"/>
    <col min="2" max="13" width="11.69921875" customWidth="1"/>
    <col min="14" max="14" width="5.69921875" customWidth="1"/>
    <col min="15" max="15" width="20.69921875" customWidth="1"/>
  </cols>
  <sheetData>
    <row r="1" spans="1:15" ht="23.4" x14ac:dyDescent="0.3">
      <c r="A1" s="124" t="s">
        <v>63</v>
      </c>
      <c r="B1" s="125"/>
      <c r="C1" s="125"/>
      <c r="D1" s="125"/>
      <c r="E1" s="125"/>
      <c r="F1" s="125"/>
    </row>
    <row r="2" spans="1:15" x14ac:dyDescent="0.3">
      <c r="A2" s="8" t="s">
        <v>177</v>
      </c>
      <c r="B2" s="8"/>
      <c r="C2" s="8"/>
      <c r="D2" s="8"/>
      <c r="E2" s="8"/>
      <c r="F2" s="1"/>
      <c r="G2" s="1"/>
      <c r="H2" s="1"/>
      <c r="I2" s="1"/>
      <c r="J2" s="1"/>
      <c r="K2" s="1"/>
      <c r="L2" s="1"/>
      <c r="M2" s="1"/>
    </row>
    <row r="3" spans="1:15" x14ac:dyDescent="0.3">
      <c r="A3" s="42"/>
      <c r="B3" s="42"/>
      <c r="C3" s="42"/>
      <c r="D3" s="42"/>
      <c r="E3" s="42"/>
      <c r="F3" s="42"/>
      <c r="G3" s="42"/>
      <c r="H3" s="42"/>
      <c r="I3" s="42"/>
      <c r="J3" s="42"/>
      <c r="K3" s="42"/>
      <c r="L3" s="42"/>
      <c r="M3" s="42"/>
    </row>
    <row r="4" spans="1:15" ht="21" x14ac:dyDescent="0.4">
      <c r="A4" s="14" t="s">
        <v>17</v>
      </c>
      <c r="B4" s="9"/>
      <c r="C4" s="10"/>
      <c r="D4" s="10"/>
      <c r="E4" s="10"/>
      <c r="F4" s="10"/>
      <c r="G4" s="10"/>
      <c r="H4" s="10"/>
      <c r="I4" s="10"/>
      <c r="J4" s="10"/>
      <c r="K4" s="10"/>
      <c r="L4" s="10"/>
      <c r="M4" s="10"/>
      <c r="O4" s="11" t="s">
        <v>59</v>
      </c>
    </row>
    <row r="5" spans="1:15" x14ac:dyDescent="0.3">
      <c r="A5" s="73" t="s">
        <v>60</v>
      </c>
      <c r="B5" s="74" t="str">
        <f>Selected_GPB</f>
        <v>Firstgas distribution</v>
      </c>
      <c r="C5" s="43"/>
      <c r="D5" s="75"/>
      <c r="E5" s="75"/>
      <c r="F5" s="75"/>
      <c r="G5" s="75"/>
      <c r="H5" s="76"/>
      <c r="I5" s="76"/>
      <c r="J5" s="76"/>
      <c r="K5" s="76"/>
      <c r="L5" s="76"/>
      <c r="M5" s="76"/>
      <c r="O5" s="42"/>
    </row>
    <row r="6" spans="1:15" x14ac:dyDescent="0.3">
      <c r="A6" s="28" t="s">
        <v>172</v>
      </c>
      <c r="B6" s="65">
        <f>Inputs!J62</f>
        <v>-0.1</v>
      </c>
      <c r="C6" s="2"/>
      <c r="D6" s="3"/>
      <c r="E6" s="3"/>
      <c r="F6" s="3"/>
      <c r="G6" s="3"/>
      <c r="H6" s="16"/>
      <c r="I6" s="16"/>
      <c r="J6" s="16"/>
      <c r="K6" s="16"/>
      <c r="L6" s="16"/>
      <c r="M6" s="16"/>
    </row>
    <row r="7" spans="1:15" x14ac:dyDescent="0.3">
      <c r="A7" s="28" t="s">
        <v>173</v>
      </c>
      <c r="B7" s="32">
        <f>Inputs!J63</f>
        <v>1.0274419505609997</v>
      </c>
      <c r="C7" s="53"/>
      <c r="D7" s="3"/>
      <c r="E7" s="3"/>
      <c r="F7" s="3"/>
      <c r="G7" s="3"/>
      <c r="H7" s="16"/>
      <c r="I7" s="16"/>
      <c r="J7" s="16"/>
      <c r="K7" s="16"/>
      <c r="L7" s="16"/>
      <c r="M7" s="16"/>
    </row>
    <row r="8" spans="1:15" x14ac:dyDescent="0.3">
      <c r="A8" s="2" t="s">
        <v>61</v>
      </c>
      <c r="B8" s="2"/>
      <c r="C8" s="140">
        <v>2022</v>
      </c>
      <c r="D8" s="139">
        <f t="shared" ref="D8:M8" si="0">C8+1</f>
        <v>2023</v>
      </c>
      <c r="E8" s="77">
        <f t="shared" si="0"/>
        <v>2024</v>
      </c>
      <c r="F8" s="77">
        <f t="shared" si="0"/>
        <v>2025</v>
      </c>
      <c r="G8" s="77">
        <f t="shared" si="0"/>
        <v>2026</v>
      </c>
      <c r="H8" s="77">
        <f t="shared" si="0"/>
        <v>2027</v>
      </c>
      <c r="I8" s="77">
        <f t="shared" si="0"/>
        <v>2028</v>
      </c>
      <c r="J8" s="77">
        <f t="shared" si="0"/>
        <v>2029</v>
      </c>
      <c r="K8" s="77">
        <f t="shared" si="0"/>
        <v>2030</v>
      </c>
      <c r="L8" s="77">
        <f t="shared" si="0"/>
        <v>2031</v>
      </c>
      <c r="M8" s="77">
        <f t="shared" si="0"/>
        <v>2032</v>
      </c>
    </row>
    <row r="9" spans="1:15" x14ac:dyDescent="0.3">
      <c r="A9" s="2" t="s">
        <v>62</v>
      </c>
      <c r="B9" s="2"/>
      <c r="C9" s="142" cm="1">
        <f t="array" ref="C9:M9">TRANSPOSE(Inputs!J45:J55)</f>
        <v>0.88485895221646516</v>
      </c>
      <c r="D9" s="141">
        <v>0.94127806563039729</v>
      </c>
      <c r="E9" s="106">
        <v>0.97447706774131648</v>
      </c>
      <c r="F9" s="106">
        <v>1</v>
      </c>
      <c r="G9" s="19">
        <v>1.0277507196315487</v>
      </c>
      <c r="H9" s="19">
        <v>1.0493259550949914</v>
      </c>
      <c r="I9" s="19">
        <v>1.0703124741968912</v>
      </c>
      <c r="J9" s="19">
        <v>1.091718723680829</v>
      </c>
      <c r="K9" s="19">
        <v>1.1135530981544455</v>
      </c>
      <c r="L9" s="19">
        <v>1.1358241601175347</v>
      </c>
      <c r="M9" s="19">
        <v>1.1585406433198853</v>
      </c>
    </row>
    <row r="10" spans="1:15" x14ac:dyDescent="0.3">
      <c r="A10" s="2" t="s">
        <v>51</v>
      </c>
      <c r="B10" s="2"/>
      <c r="C10" s="145" cm="1">
        <f t="array" ref="C10:F10">TRANSPOSE(Inputs!J26:J29)</f>
        <v>0</v>
      </c>
      <c r="D10" s="144">
        <v>1.9128634</v>
      </c>
      <c r="E10" s="16">
        <v>0.63126419999999961</v>
      </c>
      <c r="F10" s="16">
        <v>-1.3888424999999998</v>
      </c>
      <c r="G10" s="69"/>
      <c r="H10" s="69"/>
      <c r="I10" s="69"/>
      <c r="J10" s="69"/>
      <c r="K10" s="69"/>
      <c r="L10" s="69"/>
      <c r="M10" s="69"/>
    </row>
    <row r="11" spans="1:15" x14ac:dyDescent="0.3">
      <c r="A11" s="2" t="s">
        <v>54</v>
      </c>
      <c r="B11" s="2"/>
      <c r="C11" s="145" cm="1">
        <f t="array" ref="C11:F11">TRANSPOSE(Inputs!J32:J35)</f>
        <v>0</v>
      </c>
      <c r="D11" s="144">
        <v>-1.6395972000000001</v>
      </c>
      <c r="E11" s="16">
        <v>1.1824266999999999</v>
      </c>
      <c r="F11" s="16">
        <v>1.3888424999999998</v>
      </c>
    </row>
    <row r="12" spans="1:15" x14ac:dyDescent="0.3">
      <c r="A12" s="2" t="s">
        <v>56</v>
      </c>
      <c r="B12" s="2"/>
      <c r="C12" s="143" cm="1">
        <f t="array" ref="C12:F12">TRANSPOSE(Inputs!J38:J41)</f>
        <v>557.27679000000023</v>
      </c>
      <c r="D12" s="146">
        <v>228.886</v>
      </c>
      <c r="E12" s="16">
        <v>469.05952000000002</v>
      </c>
      <c r="F12" s="16">
        <v>70.466750000000005</v>
      </c>
      <c r="G12" s="51"/>
    </row>
    <row r="13" spans="1:15" x14ac:dyDescent="0.3">
      <c r="A13" s="28" t="s">
        <v>169</v>
      </c>
      <c r="B13" s="22"/>
      <c r="C13" s="77"/>
      <c r="D13" s="145" cm="1">
        <f t="array" ref="D13:G13">TRANSPOSE(Inputs!J58:J61)</f>
        <v>28565.852081866513</v>
      </c>
      <c r="E13" s="147">
        <v>32919.034204534095</v>
      </c>
      <c r="F13" s="78">
        <v>37148.604807211515</v>
      </c>
      <c r="G13" s="78">
        <v>41782.01630625355</v>
      </c>
    </row>
    <row r="14" spans="1:15" x14ac:dyDescent="0.3">
      <c r="A14" s="28" t="s">
        <v>170</v>
      </c>
      <c r="B14" s="22"/>
      <c r="C14" s="148"/>
      <c r="D14" s="149" cm="1">
        <f t="array" ref="D14:G14">TRANSPOSE(Inputs!J68:J71)</f>
        <v>5.2980132450331174E-2</v>
      </c>
      <c r="E14" s="129">
        <v>7.0979335130278542E-2</v>
      </c>
      <c r="F14" s="23">
        <v>5.0755033557047025E-2</v>
      </c>
      <c r="G14" s="23">
        <v>2.5548902195608791E-2</v>
      </c>
    </row>
    <row r="15" spans="1:15" x14ac:dyDescent="0.3">
      <c r="A15" s="2" t="s">
        <v>218</v>
      </c>
      <c r="B15" s="2"/>
      <c r="C15" s="19"/>
      <c r="D15" s="128" cm="1">
        <f t="array" ref="D15:G15">TRANSPOSE(Inputs!J64:J67)</f>
        <v>1.4469369291354192E-3</v>
      </c>
      <c r="E15" s="129">
        <v>1.2835748061561796E-3</v>
      </c>
      <c r="F15" s="23">
        <v>1.1230605141631651E-3</v>
      </c>
      <c r="G15" s="23">
        <v>9.6563196286349098E-4</v>
      </c>
    </row>
    <row r="16" spans="1:15" x14ac:dyDescent="0.3">
      <c r="A16" s="2" t="s">
        <v>232</v>
      </c>
      <c r="B16" s="2"/>
      <c r="C16" s="19"/>
      <c r="D16" s="23"/>
      <c r="E16" s="23"/>
      <c r="F16" s="23"/>
      <c r="G16" s="23">
        <f>Inputs!J72</f>
        <v>2.5548902195608791E-2</v>
      </c>
    </row>
    <row r="17" spans="1:13" x14ac:dyDescent="0.3">
      <c r="A17" s="2" t="s">
        <v>233</v>
      </c>
      <c r="B17" s="2"/>
      <c r="C17" s="19"/>
      <c r="D17" s="23"/>
      <c r="E17" s="23"/>
      <c r="F17" s="150"/>
      <c r="G17" s="23">
        <f>Inputs!J76</f>
        <v>4.3311542023216631E-4</v>
      </c>
    </row>
    <row r="18" spans="1:13" x14ac:dyDescent="0.3">
      <c r="A18" s="2" t="s">
        <v>215</v>
      </c>
      <c r="B18" s="67"/>
      <c r="C18" s="19"/>
      <c r="D18" s="23"/>
      <c r="E18" s="23"/>
      <c r="F18" s="16">
        <f>Inputs!J75</f>
        <v>38193.653902499987</v>
      </c>
      <c r="G18" s="23"/>
    </row>
    <row r="19" spans="1:13" x14ac:dyDescent="0.3">
      <c r="A19" s="2" t="s">
        <v>239</v>
      </c>
      <c r="B19" s="106">
        <f>Inputs!J77</f>
        <v>0</v>
      </c>
      <c r="C19" s="19"/>
      <c r="D19" s="23"/>
      <c r="E19" s="23"/>
      <c r="F19" s="78"/>
      <c r="G19" s="23"/>
    </row>
    <row r="20" spans="1:13" x14ac:dyDescent="0.3">
      <c r="A20" s="45"/>
      <c r="B20" s="45"/>
      <c r="C20" s="69"/>
      <c r="D20" s="69"/>
      <c r="E20" s="69"/>
      <c r="F20" s="69"/>
      <c r="G20" s="69"/>
    </row>
    <row r="21" spans="1:13" ht="21" x14ac:dyDescent="0.4">
      <c r="A21" s="14" t="s">
        <v>175</v>
      </c>
      <c r="B21" s="9"/>
      <c r="C21" s="10"/>
      <c r="D21" s="10"/>
      <c r="E21" s="10"/>
      <c r="F21" s="10"/>
      <c r="G21" s="10"/>
      <c r="H21" s="10"/>
      <c r="I21" s="10"/>
      <c r="J21" s="10"/>
      <c r="K21" s="10"/>
      <c r="L21" s="10"/>
      <c r="M21" s="10"/>
    </row>
    <row r="22" spans="1:13" ht="21" x14ac:dyDescent="0.4">
      <c r="A22" s="79" t="s">
        <v>64</v>
      </c>
      <c r="B22" s="80"/>
      <c r="C22" s="42"/>
      <c r="D22" s="42"/>
      <c r="E22" s="42"/>
      <c r="F22" s="42"/>
      <c r="G22" s="42"/>
      <c r="H22" s="42"/>
      <c r="I22" s="42"/>
      <c r="J22" s="42"/>
      <c r="K22" s="42"/>
      <c r="L22" s="42"/>
      <c r="M22" s="42"/>
    </row>
    <row r="23" spans="1:13" x14ac:dyDescent="0.3">
      <c r="A23" s="8" t="str">
        <f>"Convert historical nominal values to 2025 constant by dividing the index factor, and calculate average and sum of "&amp;F24-AveragingYears+1&amp;"-"&amp;F24&amp;" values."</f>
        <v>Convert historical nominal values to 2025 constant by dividing the index factor, and calculate average and sum of 2022-2025 values.</v>
      </c>
      <c r="B23" s="8"/>
      <c r="C23" s="8"/>
      <c r="D23" s="8"/>
      <c r="E23" s="8"/>
      <c r="F23" s="1"/>
      <c r="G23" s="1"/>
      <c r="H23" s="1"/>
      <c r="I23" s="1"/>
      <c r="J23" s="1"/>
      <c r="K23" s="1"/>
      <c r="L23" s="1"/>
      <c r="M23" s="1"/>
    </row>
    <row r="24" spans="1:13" x14ac:dyDescent="0.3">
      <c r="A24" s="47"/>
      <c r="B24" s="47"/>
      <c r="C24" s="48">
        <f>C8</f>
        <v>2022</v>
      </c>
      <c r="D24" s="48">
        <f>D8</f>
        <v>2023</v>
      </c>
      <c r="E24" s="48">
        <f>E8</f>
        <v>2024</v>
      </c>
      <c r="F24" s="48">
        <f>F8</f>
        <v>2025</v>
      </c>
      <c r="G24" s="42"/>
      <c r="H24" s="81" t="s">
        <v>65</v>
      </c>
      <c r="I24" s="48" t="s">
        <v>66</v>
      </c>
      <c r="J24" s="42"/>
      <c r="K24" s="42"/>
      <c r="L24" s="42"/>
      <c r="M24" s="42"/>
    </row>
    <row r="25" spans="1:13" x14ac:dyDescent="0.3">
      <c r="A25" s="2" t="s">
        <v>51</v>
      </c>
      <c r="B25" s="2"/>
      <c r="C25" s="7">
        <f t="shared" ref="C25:F27" si="1">C10/C$9</f>
        <v>0</v>
      </c>
      <c r="D25" s="7">
        <f t="shared" si="1"/>
        <v>2.0321979974311923</v>
      </c>
      <c r="E25" s="7">
        <f t="shared" si="1"/>
        <v>0.64779790196927878</v>
      </c>
      <c r="F25" s="7">
        <f t="shared" si="1"/>
        <v>-1.3888424999999998</v>
      </c>
      <c r="H25" s="153">
        <f>AVERAGE(IF(AveragingYears=3,D25:F25,C25:F25))</f>
        <v>0.32278834985011789</v>
      </c>
      <c r="I25" s="152">
        <f>SUM(IF(AveragingYears=3,D25:F25,C25:F25))</f>
        <v>1.2911533994004716</v>
      </c>
    </row>
    <row r="26" spans="1:13" x14ac:dyDescent="0.3">
      <c r="A26" s="2" t="s">
        <v>54</v>
      </c>
      <c r="B26" s="2"/>
      <c r="C26" s="7">
        <f t="shared" si="1"/>
        <v>0</v>
      </c>
      <c r="D26" s="7">
        <f t="shared" si="1"/>
        <v>-1.7418839977981651</v>
      </c>
      <c r="E26" s="7">
        <f t="shared" si="1"/>
        <v>1.2133961271563607</v>
      </c>
      <c r="F26" s="7">
        <f t="shared" si="1"/>
        <v>1.3888424999999998</v>
      </c>
      <c r="H26" s="153">
        <f>AVERAGE(IF(AveragingYears=3,D26:F26,C26:F26))</f>
        <v>0.21508865733954885</v>
      </c>
      <c r="I26" s="152">
        <f>SUM(IF(AveragingYears=3,D26:F26,C26:F26))</f>
        <v>0.8603546293581954</v>
      </c>
    </row>
    <row r="27" spans="1:13" x14ac:dyDescent="0.3">
      <c r="A27" s="2" t="s">
        <v>56</v>
      </c>
      <c r="B27" s="2"/>
      <c r="C27" s="7">
        <f t="shared" si="1"/>
        <v>629.79166182823712</v>
      </c>
      <c r="D27" s="7">
        <f t="shared" si="1"/>
        <v>243.16512660550458</v>
      </c>
      <c r="E27" s="7">
        <f t="shared" si="1"/>
        <v>481.34485205198899</v>
      </c>
      <c r="F27" s="7">
        <f t="shared" si="1"/>
        <v>70.466750000000005</v>
      </c>
      <c r="H27" s="151">
        <f>AVERAGE(IF(AveragingYears=3,D27:F27,C27:F27))</f>
        <v>356.19209762143271</v>
      </c>
      <c r="I27" s="152">
        <f>SUM(IF(AveragingYears=3,D27:F27,C27:F27))</f>
        <v>1424.7683904857308</v>
      </c>
    </row>
    <row r="28" spans="1:13" x14ac:dyDescent="0.3">
      <c r="A28" s="45"/>
      <c r="B28" s="45"/>
      <c r="C28" s="45"/>
      <c r="D28" s="45"/>
      <c r="E28" s="45"/>
      <c r="F28" s="45"/>
      <c r="H28" s="45"/>
      <c r="I28" s="45"/>
    </row>
    <row r="29" spans="1:13" ht="21" x14ac:dyDescent="0.4">
      <c r="A29" s="138" t="s">
        <v>67</v>
      </c>
      <c r="B29" s="154"/>
      <c r="C29" s="155"/>
      <c r="D29" s="155"/>
    </row>
    <row r="30" spans="1:13" x14ac:dyDescent="0.3">
      <c r="A30" s="8" t="s">
        <v>205</v>
      </c>
      <c r="B30" s="8"/>
      <c r="C30" s="8"/>
      <c r="D30" s="8"/>
      <c r="E30" s="8"/>
      <c r="F30" s="1"/>
      <c r="G30" s="1"/>
      <c r="H30" s="1"/>
      <c r="I30" s="1"/>
      <c r="J30" s="1"/>
      <c r="K30" s="1"/>
      <c r="L30" s="1"/>
      <c r="M30" s="1"/>
    </row>
    <row r="31" spans="1:13" ht="21" x14ac:dyDescent="0.4">
      <c r="A31" s="82"/>
      <c r="B31" s="83"/>
      <c r="C31" s="48"/>
      <c r="D31" s="48"/>
      <c r="E31" s="48">
        <f t="shared" ref="E31:M31" si="2">E8</f>
        <v>2024</v>
      </c>
      <c r="F31" s="84">
        <f t="shared" si="2"/>
        <v>2025</v>
      </c>
      <c r="G31" s="48">
        <f t="shared" si="2"/>
        <v>2026</v>
      </c>
      <c r="H31" s="48">
        <f t="shared" si="2"/>
        <v>2027</v>
      </c>
      <c r="I31" s="48">
        <f t="shared" si="2"/>
        <v>2028</v>
      </c>
      <c r="J31" s="48">
        <f t="shared" si="2"/>
        <v>2029</v>
      </c>
      <c r="K31" s="48">
        <f t="shared" si="2"/>
        <v>2030</v>
      </c>
      <c r="L31" s="48">
        <f t="shared" si="2"/>
        <v>2031</v>
      </c>
      <c r="M31" s="48">
        <f t="shared" si="2"/>
        <v>2032</v>
      </c>
    </row>
    <row r="32" spans="1:13" x14ac:dyDescent="0.3">
      <c r="A32" s="2" t="s">
        <v>51</v>
      </c>
      <c r="B32" s="2"/>
      <c r="C32" s="7"/>
      <c r="D32" s="7"/>
      <c r="E32" s="7">
        <f t="shared" ref="E32:F34" si="3">E10</f>
        <v>0.63126419999999961</v>
      </c>
      <c r="F32" s="153">
        <f t="shared" si="3"/>
        <v>-1.3888424999999998</v>
      </c>
      <c r="G32" s="152">
        <f t="shared" ref="G32:M34" si="4">$H25*G$9</f>
        <v>0.33174595884713881</v>
      </c>
      <c r="H32" s="7">
        <f t="shared" si="4"/>
        <v>0.33871019350001119</v>
      </c>
      <c r="I32" s="7">
        <f t="shared" si="4"/>
        <v>0.34548439737001141</v>
      </c>
      <c r="J32" s="7">
        <f t="shared" si="4"/>
        <v>0.35239408531741162</v>
      </c>
      <c r="K32" s="7">
        <f t="shared" si="4"/>
        <v>0.3594419670237598</v>
      </c>
      <c r="L32" s="7">
        <f t="shared" si="4"/>
        <v>0.36663080636423512</v>
      </c>
      <c r="M32" s="7">
        <f t="shared" si="4"/>
        <v>0.37396342249151976</v>
      </c>
    </row>
    <row r="33" spans="1:15" x14ac:dyDescent="0.3">
      <c r="A33" s="2" t="s">
        <v>54</v>
      </c>
      <c r="B33" s="2"/>
      <c r="C33" s="7"/>
      <c r="D33" s="7"/>
      <c r="E33" s="7">
        <f t="shared" si="3"/>
        <v>1.1824266999999999</v>
      </c>
      <c r="F33" s="153">
        <f t="shared" si="3"/>
        <v>1.3888424999999998</v>
      </c>
      <c r="G33" s="152">
        <f t="shared" si="4"/>
        <v>0.22105752236530493</v>
      </c>
      <c r="H33" s="7">
        <f t="shared" si="4"/>
        <v>0.22569811079292143</v>
      </c>
      <c r="I33" s="7">
        <f t="shared" si="4"/>
        <v>0.23021207300877986</v>
      </c>
      <c r="J33" s="7">
        <f t="shared" si="4"/>
        <v>0.23481631446895546</v>
      </c>
      <c r="K33" s="7">
        <f t="shared" si="4"/>
        <v>0.23951264075833453</v>
      </c>
      <c r="L33" s="7">
        <f t="shared" si="4"/>
        <v>0.2443028935735013</v>
      </c>
      <c r="M33" s="7">
        <f t="shared" si="4"/>
        <v>0.24918895144497127</v>
      </c>
    </row>
    <row r="34" spans="1:15" x14ac:dyDescent="0.3">
      <c r="A34" s="2" t="s">
        <v>56</v>
      </c>
      <c r="B34" s="2"/>
      <c r="C34" s="7"/>
      <c r="D34" s="7"/>
      <c r="E34" s="7">
        <f t="shared" si="3"/>
        <v>469.05952000000002</v>
      </c>
      <c r="F34" s="151">
        <f t="shared" si="3"/>
        <v>70.466750000000005</v>
      </c>
      <c r="G34" s="152">
        <f t="shared" si="4"/>
        <v>366.07668465749833</v>
      </c>
      <c r="H34" s="7">
        <f t="shared" si="4"/>
        <v>373.7616130338983</v>
      </c>
      <c r="I34" s="7">
        <f t="shared" si="4"/>
        <v>381.23684529457626</v>
      </c>
      <c r="J34" s="7">
        <f t="shared" si="4"/>
        <v>388.86158220046775</v>
      </c>
      <c r="K34" s="7">
        <f t="shared" si="4"/>
        <v>396.63881384447706</v>
      </c>
      <c r="L34" s="7">
        <f t="shared" si="4"/>
        <v>404.57159012136674</v>
      </c>
      <c r="M34" s="7">
        <f t="shared" si="4"/>
        <v>412.66302192379402</v>
      </c>
    </row>
    <row r="35" spans="1:15" x14ac:dyDescent="0.3">
      <c r="A35" s="45"/>
      <c r="B35" s="45"/>
      <c r="C35" s="45"/>
      <c r="D35" s="45"/>
      <c r="E35" s="45"/>
      <c r="F35" s="45"/>
      <c r="G35" s="45"/>
      <c r="H35" s="45"/>
      <c r="I35" s="45"/>
      <c r="J35" s="45"/>
      <c r="K35" s="45"/>
      <c r="L35" s="45"/>
      <c r="M35" s="45"/>
    </row>
    <row r="36" spans="1:15" ht="21" x14ac:dyDescent="0.4">
      <c r="A36" s="156" t="str">
        <f>"(3) Other regulated income with recognised nominal gain/(loss) for GDBs, losses capped at "&amp;TEXT(CappedLossRatio,"0%")</f>
        <v>(3) Other regulated income with recognised nominal gain/(loss) for GDBs, losses capped at -100%</v>
      </c>
      <c r="B36" s="154"/>
      <c r="C36" s="154"/>
    </row>
    <row r="37" spans="1:15" x14ac:dyDescent="0.3">
      <c r="A37" s="8" t="str">
        <f>"Caps the maximum loss on disposal to "&amp;TEXT(CappedLossRatio,"0%")&amp;", and calculates ORI as projected ORI plus gain/(loss) on disposals."</f>
        <v>Caps the maximum loss on disposal to -100%, and calculates ORI as projected ORI plus gain/(loss) on disposals.</v>
      </c>
      <c r="B37" s="8"/>
      <c r="C37" s="8"/>
      <c r="D37" s="8"/>
      <c r="E37" s="8"/>
      <c r="F37" s="1"/>
      <c r="G37" s="1"/>
      <c r="H37" s="1"/>
      <c r="I37" s="1"/>
      <c r="J37" s="1"/>
      <c r="K37" s="1"/>
      <c r="L37" s="1"/>
      <c r="M37" s="1"/>
    </row>
    <row r="38" spans="1:15" x14ac:dyDescent="0.3">
      <c r="A38" s="43" t="s">
        <v>68</v>
      </c>
      <c r="B38" s="43"/>
      <c r="C38" s="86">
        <f>IF(I25=0,-50%,I26/I25)</f>
        <v>0.6663457880044994</v>
      </c>
      <c r="D38" s="42"/>
      <c r="E38" s="42"/>
      <c r="F38" s="42"/>
      <c r="G38" s="42"/>
      <c r="H38" s="42"/>
      <c r="I38" s="42"/>
      <c r="J38" s="42"/>
      <c r="K38" s="42"/>
      <c r="L38" s="42"/>
      <c r="M38" s="42"/>
      <c r="O38" t="s">
        <v>206</v>
      </c>
    </row>
    <row r="39" spans="1:15" x14ac:dyDescent="0.3">
      <c r="A39" s="2" t="s">
        <v>69</v>
      </c>
      <c r="B39" s="2"/>
      <c r="C39" s="20">
        <f>MAX(CappedLossRatio,C38)</f>
        <v>0.6663457880044994</v>
      </c>
      <c r="D39" s="51"/>
      <c r="E39" s="51"/>
      <c r="F39" s="51"/>
      <c r="G39" s="51"/>
      <c r="H39" s="51"/>
      <c r="I39" s="51"/>
      <c r="J39" s="51"/>
      <c r="K39" s="51"/>
      <c r="L39" s="51"/>
      <c r="M39" s="51"/>
      <c r="O39" t="str">
        <f>"Caps maximum loss at "&amp;TEXT(CappedLossRatio,"0%.")</f>
        <v>Caps maximum loss at -100%.</v>
      </c>
    </row>
    <row r="40" spans="1:15" x14ac:dyDescent="0.3">
      <c r="A40" s="2" t="s">
        <v>70</v>
      </c>
      <c r="B40" s="2"/>
      <c r="C40" s="2"/>
      <c r="D40" s="2"/>
      <c r="E40" s="2"/>
      <c r="F40" s="2"/>
      <c r="G40" s="7">
        <f>G32*$C$39</f>
        <v>0.22105752236530493</v>
      </c>
      <c r="H40" s="7">
        <f t="shared" ref="H40:M40" si="5">H32*$C$39</f>
        <v>0.22569811079292143</v>
      </c>
      <c r="I40" s="7">
        <f t="shared" si="5"/>
        <v>0.23021207300877986</v>
      </c>
      <c r="J40" s="7">
        <f t="shared" si="5"/>
        <v>0.23481631446895543</v>
      </c>
      <c r="K40" s="7">
        <f t="shared" si="5"/>
        <v>0.23951264075833451</v>
      </c>
      <c r="L40" s="7">
        <f t="shared" si="5"/>
        <v>0.2443028935735013</v>
      </c>
      <c r="M40" s="7">
        <f t="shared" si="5"/>
        <v>0.24918895144497127</v>
      </c>
      <c r="O40" t="s">
        <v>184</v>
      </c>
    </row>
    <row r="41" spans="1:15" x14ac:dyDescent="0.3">
      <c r="A41" s="2" t="s">
        <v>71</v>
      </c>
      <c r="B41" s="2"/>
      <c r="C41" s="2"/>
      <c r="D41" s="2"/>
      <c r="E41" s="2"/>
      <c r="F41" s="2"/>
      <c r="G41" s="7">
        <f t="shared" ref="G41:M41" si="6">IF(Selected_GPB="Firstgas Transmission",0,G34+G40)</f>
        <v>366.29774217986363</v>
      </c>
      <c r="H41" s="7">
        <f t="shared" si="6"/>
        <v>373.9873111446912</v>
      </c>
      <c r="I41" s="7">
        <f t="shared" si="6"/>
        <v>381.46705736758503</v>
      </c>
      <c r="J41" s="7">
        <f t="shared" si="6"/>
        <v>389.09639851493671</v>
      </c>
      <c r="K41" s="7">
        <f t="shared" si="6"/>
        <v>396.87832648523539</v>
      </c>
      <c r="L41" s="7">
        <f t="shared" si="6"/>
        <v>404.81589301494023</v>
      </c>
      <c r="M41" s="7">
        <f t="shared" si="6"/>
        <v>412.912210875239</v>
      </c>
      <c r="O41" t="s">
        <v>72</v>
      </c>
    </row>
    <row r="42" spans="1:15" x14ac:dyDescent="0.3">
      <c r="A42" s="45"/>
      <c r="B42" s="45"/>
      <c r="C42" s="45"/>
      <c r="D42" s="45"/>
      <c r="E42" s="45"/>
      <c r="F42" s="45"/>
      <c r="G42" s="45"/>
      <c r="H42" s="45"/>
      <c r="I42" s="45"/>
      <c r="J42" s="45"/>
      <c r="K42" s="45"/>
      <c r="L42" s="45"/>
      <c r="M42" s="45"/>
    </row>
    <row r="43" spans="1:15" ht="21" x14ac:dyDescent="0.4">
      <c r="A43" s="14" t="s">
        <v>229</v>
      </c>
      <c r="B43" s="9"/>
      <c r="C43" s="10"/>
      <c r="D43" s="10"/>
      <c r="E43" s="10"/>
      <c r="F43" s="10"/>
      <c r="G43" s="10"/>
      <c r="H43" s="10"/>
      <c r="I43" s="10"/>
      <c r="J43" s="10"/>
      <c r="K43" s="10"/>
      <c r="L43" s="10"/>
      <c r="M43" s="10"/>
    </row>
    <row r="44" spans="1:15" ht="21" x14ac:dyDescent="0.4">
      <c r="A44" s="157" t="s">
        <v>219</v>
      </c>
      <c r="B44" s="158"/>
      <c r="C44" s="159"/>
      <c r="D44" s="159"/>
      <c r="E44" s="159"/>
      <c r="F44" s="159"/>
      <c r="G44" s="159"/>
      <c r="H44" s="159"/>
      <c r="I44" s="159"/>
      <c r="J44" s="159"/>
      <c r="K44" s="159"/>
      <c r="L44" s="159"/>
      <c r="M44" s="159"/>
    </row>
    <row r="45" spans="1:15" x14ac:dyDescent="0.3">
      <c r="A45" s="87" t="s">
        <v>183</v>
      </c>
      <c r="B45" s="88"/>
      <c r="C45" s="88"/>
      <c r="D45" s="91"/>
      <c r="E45" s="88"/>
      <c r="F45" s="162"/>
      <c r="G45" s="89"/>
      <c r="H45" s="89"/>
      <c r="I45" s="89"/>
      <c r="J45" s="89"/>
      <c r="K45" s="89"/>
      <c r="L45" s="89"/>
      <c r="M45" s="89"/>
    </row>
    <row r="46" spans="1:15" x14ac:dyDescent="0.3">
      <c r="A46" s="43" t="s">
        <v>174</v>
      </c>
      <c r="B46" s="43"/>
      <c r="C46" s="90"/>
      <c r="D46" s="163">
        <v>1</v>
      </c>
      <c r="E46" s="161">
        <f>$D$46*(1+E14)*(1-$B$6)*(1+E15)</f>
        <v>1.1795894189450424</v>
      </c>
      <c r="F46" s="160">
        <f>$D$46*(1+F14)*(1-$B$6)*(1+F15)</f>
        <v>1.1571286045498226</v>
      </c>
      <c r="G46" s="161">
        <f>$D$46*(1+G14)*(1-$B$6)*IF(Selected_GPB="Firstgas Transmission",1,(1+G15))</f>
        <v>1.1291931254945533</v>
      </c>
      <c r="H46" s="42"/>
      <c r="I46" s="42"/>
      <c r="J46" s="42"/>
      <c r="K46" s="42"/>
      <c r="L46" s="42"/>
      <c r="M46" s="42"/>
    </row>
    <row r="47" spans="1:15" x14ac:dyDescent="0.3">
      <c r="A47" s="2" t="s">
        <v>182</v>
      </c>
      <c r="B47" s="2"/>
      <c r="C47" s="7"/>
      <c r="D47" s="165">
        <f>D46/IF(B7&gt;0,B7,1)</f>
        <v>0.97329099659010809</v>
      </c>
      <c r="E47" s="164">
        <f>E46</f>
        <v>1.1795894189450424</v>
      </c>
      <c r="F47" s="30">
        <f>F46</f>
        <v>1.1571286045498226</v>
      </c>
      <c r="G47" s="30">
        <f>G46</f>
        <v>1.1291931254945533</v>
      </c>
    </row>
    <row r="48" spans="1:15" x14ac:dyDescent="0.3">
      <c r="A48" s="2" t="s">
        <v>178</v>
      </c>
      <c r="B48" s="2"/>
      <c r="C48" s="7"/>
      <c r="D48" s="151">
        <f>D13*D47</f>
        <v>27802.886641205474</v>
      </c>
      <c r="E48" s="152">
        <f>D48*E47</f>
        <v>32795.990898094446</v>
      </c>
      <c r="F48" s="7">
        <f>E48*F47</f>
        <v>37949.179182740707</v>
      </c>
      <c r="G48" s="7">
        <f>F48*G47</f>
        <v>42851.952251311814</v>
      </c>
    </row>
    <row r="49" spans="1:15" x14ac:dyDescent="0.3">
      <c r="A49" s="45"/>
      <c r="B49" s="45"/>
      <c r="C49" s="45"/>
      <c r="D49" s="45"/>
      <c r="E49" s="45"/>
      <c r="F49" s="45"/>
      <c r="G49" s="45"/>
    </row>
    <row r="50" spans="1:15" ht="21" x14ac:dyDescent="0.4">
      <c r="A50" s="156" t="s">
        <v>220</v>
      </c>
      <c r="B50" s="127"/>
    </row>
    <row r="51" spans="1:15" x14ac:dyDescent="0.3">
      <c r="A51" s="8" t="s">
        <v>230</v>
      </c>
      <c r="B51" s="8"/>
      <c r="C51" s="8"/>
      <c r="D51" s="8"/>
      <c r="E51" s="8"/>
      <c r="F51" s="1"/>
      <c r="G51" s="1"/>
      <c r="H51" s="1"/>
      <c r="I51" s="1"/>
      <c r="J51" s="1"/>
      <c r="K51" s="1"/>
      <c r="L51" s="1"/>
      <c r="M51" s="1"/>
    </row>
    <row r="52" spans="1:15" x14ac:dyDescent="0.3">
      <c r="A52" s="43" t="s">
        <v>216</v>
      </c>
      <c r="B52" s="43"/>
      <c r="C52" s="90"/>
      <c r="D52" s="90"/>
      <c r="E52" s="90"/>
      <c r="F52" s="90">
        <f>F18</f>
        <v>38193.653902499987</v>
      </c>
      <c r="G52" s="166"/>
      <c r="H52" s="42"/>
      <c r="I52" s="42"/>
      <c r="J52" s="42"/>
      <c r="K52" s="42"/>
      <c r="L52" s="42"/>
      <c r="M52" s="42"/>
    </row>
    <row r="53" spans="1:15" x14ac:dyDescent="0.3">
      <c r="A53" s="2" t="s">
        <v>240</v>
      </c>
      <c r="B53" s="2"/>
      <c r="C53" s="7"/>
      <c r="D53" s="7"/>
      <c r="E53" s="7"/>
      <c r="F53" s="7"/>
      <c r="G53" s="116">
        <f>(1+B6)*(1+B6*B19)-1</f>
        <v>-9.9999999999999978E-2</v>
      </c>
    </row>
    <row r="54" spans="1:15" x14ac:dyDescent="0.3">
      <c r="A54" s="2" t="s">
        <v>235</v>
      </c>
      <c r="B54" s="2"/>
      <c r="C54" s="7"/>
      <c r="D54" s="7"/>
      <c r="E54" s="7"/>
      <c r="F54" s="7"/>
      <c r="G54" s="167">
        <f>(1+G16)*(1+G17)*(1-G53)</f>
        <v>1.1285923915632872</v>
      </c>
      <c r="O54" t="s">
        <v>231</v>
      </c>
    </row>
    <row r="55" spans="1:15" x14ac:dyDescent="0.3">
      <c r="A55" s="2" t="s">
        <v>236</v>
      </c>
      <c r="B55" s="2"/>
      <c r="C55" s="7"/>
      <c r="D55" s="7"/>
      <c r="E55" s="7"/>
      <c r="F55" s="7"/>
      <c r="G55" s="7">
        <f>IF(Selected_GPB="Firstgas Transmission",G48,F52*G54)</f>
        <v>43105.067200362937</v>
      </c>
      <c r="O55" t="s">
        <v>237</v>
      </c>
    </row>
    <row r="56" spans="1:15" x14ac:dyDescent="0.3">
      <c r="A56" s="45"/>
      <c r="B56" s="45"/>
      <c r="C56" s="45"/>
      <c r="D56" s="45"/>
      <c r="E56" s="45"/>
      <c r="F56" s="45"/>
      <c r="G56" s="45"/>
    </row>
    <row r="57" spans="1:15" ht="21" x14ac:dyDescent="0.4">
      <c r="A57" s="14" t="s">
        <v>21</v>
      </c>
      <c r="B57" s="9"/>
      <c r="C57" s="10"/>
      <c r="D57" s="31"/>
      <c r="E57" s="10"/>
      <c r="F57" s="10"/>
      <c r="G57" s="10"/>
      <c r="H57" s="10"/>
      <c r="I57" s="10"/>
      <c r="J57" s="10"/>
      <c r="K57" s="10"/>
      <c r="L57" s="10"/>
      <c r="M57" s="10"/>
    </row>
    <row r="58" spans="1:15" x14ac:dyDescent="0.3">
      <c r="A58" s="73" t="s">
        <v>51</v>
      </c>
      <c r="B58" s="43"/>
      <c r="C58" s="43"/>
      <c r="D58" s="43"/>
      <c r="E58" s="92">
        <f>E32</f>
        <v>0.63126419999999961</v>
      </c>
      <c r="F58" s="92">
        <f t="shared" ref="F58:M58" si="7">F32</f>
        <v>-1.3888424999999998</v>
      </c>
      <c r="G58" s="92">
        <f t="shared" si="7"/>
        <v>0.33174595884713881</v>
      </c>
      <c r="H58" s="92">
        <f t="shared" si="7"/>
        <v>0.33871019350001119</v>
      </c>
      <c r="I58" s="92">
        <f t="shared" si="7"/>
        <v>0.34548439737001141</v>
      </c>
      <c r="J58" s="92">
        <f t="shared" si="7"/>
        <v>0.35239408531741162</v>
      </c>
      <c r="K58" s="92">
        <f t="shared" si="7"/>
        <v>0.3594419670237598</v>
      </c>
      <c r="L58" s="92">
        <f t="shared" si="7"/>
        <v>0.36663080636423512</v>
      </c>
      <c r="M58" s="92">
        <f t="shared" si="7"/>
        <v>0.37396342249151976</v>
      </c>
    </row>
    <row r="59" spans="1:15" x14ac:dyDescent="0.3">
      <c r="A59" s="2" t="s">
        <v>73</v>
      </c>
      <c r="B59" s="2"/>
      <c r="C59" s="2"/>
      <c r="D59" s="2"/>
      <c r="E59" s="2"/>
      <c r="F59" s="2"/>
      <c r="G59" s="7">
        <f>G41</f>
        <v>366.29774217986363</v>
      </c>
      <c r="H59" s="7">
        <f t="shared" ref="H59:M59" si="8">H41</f>
        <v>373.9873111446912</v>
      </c>
      <c r="I59" s="7">
        <f t="shared" si="8"/>
        <v>381.46705736758503</v>
      </c>
      <c r="J59" s="7">
        <f t="shared" si="8"/>
        <v>389.09639851493671</v>
      </c>
      <c r="K59" s="7">
        <f t="shared" si="8"/>
        <v>396.87832648523539</v>
      </c>
      <c r="L59" s="7">
        <f t="shared" si="8"/>
        <v>404.81589301494023</v>
      </c>
      <c r="M59" s="7">
        <f t="shared" si="8"/>
        <v>412.912210875239</v>
      </c>
    </row>
    <row r="60" spans="1:15" x14ac:dyDescent="0.3">
      <c r="A60" s="2" t="s">
        <v>221</v>
      </c>
      <c r="B60" s="2"/>
      <c r="C60" s="7"/>
      <c r="D60" s="7">
        <f t="shared" ref="D60:F60" si="9">D48</f>
        <v>27802.886641205474</v>
      </c>
      <c r="E60" s="7">
        <f t="shared" si="9"/>
        <v>32795.990898094446</v>
      </c>
      <c r="F60" s="85">
        <f t="shared" si="9"/>
        <v>37949.179182740707</v>
      </c>
      <c r="G60" s="7">
        <f>G48</f>
        <v>42851.952251311814</v>
      </c>
      <c r="H60" s="168"/>
      <c r="I60" s="168"/>
      <c r="J60" s="168"/>
      <c r="K60" s="168"/>
      <c r="L60" s="168"/>
      <c r="M60" s="168"/>
    </row>
    <row r="61" spans="1:15" x14ac:dyDescent="0.3">
      <c r="A61" s="2" t="s">
        <v>222</v>
      </c>
      <c r="B61" s="2"/>
      <c r="C61" s="7"/>
      <c r="D61" s="7"/>
      <c r="E61" s="7"/>
      <c r="F61" s="151">
        <f>IF(Selected_GPB="Firstgas Transmission",F48,F52)</f>
        <v>38193.653902499987</v>
      </c>
      <c r="G61" s="152">
        <f>G55</f>
        <v>43105.067200362937</v>
      </c>
      <c r="H61" s="45"/>
      <c r="I61" s="45"/>
      <c r="J61" s="45"/>
      <c r="K61" s="45"/>
      <c r="L61" s="45"/>
      <c r="M61" s="45"/>
    </row>
  </sheetData>
  <pageMargins left="0.7" right="0.7" top="0.75" bottom="0.75" header="0.3" footer="0.3"/>
  <pageSetup paperSize="9" scale="3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199A6-F3BF-4C4F-BFC5-9153557AF659}">
  <sheetPr codeName="Sheet5"/>
  <dimension ref="A1:H129"/>
  <sheetViews>
    <sheetView showGridLines="0" view="pageBreakPreview" zoomScaleNormal="100" zoomScaleSheetLayoutView="100" workbookViewId="0"/>
  </sheetViews>
  <sheetFormatPr defaultRowHeight="14.4" x14ac:dyDescent="0.3"/>
  <cols>
    <col min="1" max="1" width="60.69921875" customWidth="1"/>
    <col min="2" max="8" width="11.69921875" customWidth="1"/>
  </cols>
  <sheetData>
    <row r="1" spans="1:8" ht="23.4" x14ac:dyDescent="0.3">
      <c r="A1" s="124" t="s">
        <v>21</v>
      </c>
      <c r="B1" s="125"/>
      <c r="C1" s="125"/>
      <c r="D1" s="125"/>
      <c r="E1" s="125"/>
      <c r="F1" s="125"/>
    </row>
    <row r="2" spans="1:8" x14ac:dyDescent="0.3">
      <c r="A2" s="8" t="s">
        <v>74</v>
      </c>
      <c r="B2" s="8"/>
      <c r="C2" s="8"/>
      <c r="D2" s="8"/>
      <c r="E2" s="8"/>
      <c r="F2" s="1"/>
      <c r="G2" s="1"/>
      <c r="H2" s="1"/>
    </row>
    <row r="3" spans="1:8" x14ac:dyDescent="0.3">
      <c r="A3" s="42"/>
      <c r="B3" s="42"/>
      <c r="C3" s="42"/>
      <c r="D3" s="42"/>
      <c r="E3" s="42"/>
      <c r="F3" s="42"/>
      <c r="G3" s="42"/>
      <c r="H3" s="42"/>
    </row>
    <row r="4" spans="1:8" ht="21" x14ac:dyDescent="0.4">
      <c r="A4" s="9" t="s">
        <v>75</v>
      </c>
      <c r="B4" s="9"/>
      <c r="C4" s="10"/>
      <c r="D4" s="10"/>
      <c r="E4" s="10"/>
      <c r="F4" s="10"/>
      <c r="G4" s="10"/>
      <c r="H4" s="10"/>
    </row>
    <row r="5" spans="1:8" x14ac:dyDescent="0.3">
      <c r="A5" s="43" t="s">
        <v>76</v>
      </c>
      <c r="B5" s="93" t="s">
        <v>188</v>
      </c>
      <c r="C5" s="42"/>
      <c r="D5" s="42"/>
      <c r="E5" s="42"/>
      <c r="F5" s="42"/>
      <c r="G5" s="42"/>
      <c r="H5" s="42"/>
    </row>
    <row r="6" spans="1:8" x14ac:dyDescent="0.3">
      <c r="A6" s="45"/>
      <c r="B6" s="45"/>
    </row>
    <row r="7" spans="1:8" ht="21" x14ac:dyDescent="0.4">
      <c r="A7" s="14" t="s">
        <v>28</v>
      </c>
      <c r="B7" s="9"/>
      <c r="C7" s="10"/>
      <c r="D7" s="10"/>
      <c r="E7" s="10"/>
      <c r="F7" s="10"/>
      <c r="G7" s="10"/>
      <c r="H7" s="10"/>
    </row>
    <row r="8" spans="1:8" ht="27.6" x14ac:dyDescent="0.3">
      <c r="A8" s="94" t="s">
        <v>28</v>
      </c>
      <c r="B8" s="47"/>
      <c r="C8" s="47"/>
      <c r="D8" s="48" t="str">
        <f>Inputs!D10</f>
        <v>Firstgas Transmission</v>
      </c>
      <c r="E8" s="48" t="str">
        <f>Inputs!E10</f>
        <v>Firstgas distribution</v>
      </c>
      <c r="F8" s="48" t="str">
        <f>Inputs!F10</f>
        <v>GasNet</v>
      </c>
      <c r="G8" s="48" t="str">
        <f>Inputs!G10</f>
        <v>Powerco</v>
      </c>
      <c r="H8" s="48" t="str">
        <f>Inputs!H10</f>
        <v>Vector</v>
      </c>
    </row>
    <row r="9" spans="1:8" x14ac:dyDescent="0.3">
      <c r="A9" s="2" t="s">
        <v>34</v>
      </c>
      <c r="B9" s="2"/>
      <c r="C9" s="2"/>
      <c r="D9" s="7">
        <f>Inputs!D12</f>
        <v>982915.61521370825</v>
      </c>
      <c r="E9" s="7">
        <f>Inputs!E12</f>
        <v>220055.56590297088</v>
      </c>
      <c r="F9" s="7">
        <f>Inputs!F12</f>
        <v>28274</v>
      </c>
      <c r="G9" s="7">
        <f>Inputs!G12</f>
        <v>454817.97767015401</v>
      </c>
      <c r="H9" s="7">
        <f>Inputs!H12</f>
        <v>502658</v>
      </c>
    </row>
    <row r="10" spans="1:8" x14ac:dyDescent="0.3">
      <c r="A10" s="2" t="s">
        <v>36</v>
      </c>
      <c r="B10" s="2"/>
      <c r="C10" s="2"/>
      <c r="D10" s="7">
        <f>Inputs!D13</f>
        <v>63889.06359199946</v>
      </c>
      <c r="E10" s="7">
        <f>Inputs!E13</f>
        <v>12405.767548001571</v>
      </c>
      <c r="F10" s="7">
        <f>Inputs!F13</f>
        <v>1428</v>
      </c>
      <c r="G10" s="7">
        <f>Inputs!G13</f>
        <v>26819.643649662001</v>
      </c>
      <c r="H10" s="7">
        <f>Inputs!H13</f>
        <v>26609</v>
      </c>
    </row>
    <row r="11" spans="1:8" x14ac:dyDescent="0.3">
      <c r="A11" s="2" t="s">
        <v>37</v>
      </c>
      <c r="B11" s="2"/>
      <c r="C11" s="2"/>
      <c r="D11" s="7">
        <f>Inputs!D14</f>
        <v>60977.683535000011</v>
      </c>
      <c r="E11" s="7">
        <f>Inputs!E14</f>
        <v>7244.4360249999909</v>
      </c>
      <c r="F11" s="7">
        <f>Inputs!F14</f>
        <v>1779</v>
      </c>
      <c r="G11" s="7">
        <f>Inputs!G14</f>
        <v>14763.265779648002</v>
      </c>
      <c r="H11" s="7">
        <f>Inputs!H14</f>
        <v>7230</v>
      </c>
    </row>
    <row r="12" spans="1:8" x14ac:dyDescent="0.3">
      <c r="A12" s="2" t="s">
        <v>38</v>
      </c>
      <c r="B12" s="2"/>
      <c r="C12" s="2"/>
      <c r="D12" s="7">
        <f>Inputs!D15</f>
        <v>1010156.3949352215</v>
      </c>
      <c r="E12" s="7">
        <f>Inputs!E15</f>
        <v>221464.60840431819</v>
      </c>
      <c r="F12" s="7">
        <f>Inputs!F15</f>
        <v>29378</v>
      </c>
      <c r="G12" s="7">
        <f>Inputs!G15</f>
        <v>455869.28437813401</v>
      </c>
      <c r="H12" s="7">
        <f>Inputs!H15</f>
        <v>495741</v>
      </c>
    </row>
    <row r="13" spans="1:8" x14ac:dyDescent="0.3">
      <c r="A13" s="2" t="s">
        <v>39</v>
      </c>
      <c r="B13" s="2"/>
      <c r="C13" s="2"/>
      <c r="D13" s="12">
        <f>Inputs!D16</f>
        <v>0</v>
      </c>
      <c r="E13" s="7">
        <f>Inputs!E16</f>
        <v>1682.6285714285721</v>
      </c>
      <c r="F13" s="7">
        <f>Inputs!F16</f>
        <v>458.17972350230417</v>
      </c>
      <c r="G13" s="7">
        <f>Inputs!G16</f>
        <v>2277.8789171673361</v>
      </c>
      <c r="H13" s="7">
        <f>Inputs!H16</f>
        <v>2443.1071428571427</v>
      </c>
    </row>
    <row r="14" spans="1:8" x14ac:dyDescent="0.3">
      <c r="A14" s="2" t="s">
        <v>41</v>
      </c>
      <c r="B14" s="2"/>
      <c r="C14" s="2"/>
      <c r="D14" s="12">
        <f>Inputs!D17</f>
        <v>0</v>
      </c>
      <c r="E14" s="7">
        <f>Inputs!E17</f>
        <v>172530.2763000124</v>
      </c>
      <c r="F14" s="7">
        <f>Inputs!F17</f>
        <v>21113</v>
      </c>
      <c r="G14" s="7">
        <f>Inputs!G17</f>
        <v>347387.68662665703</v>
      </c>
      <c r="H14" s="7">
        <f>Inputs!H17</f>
        <v>377145</v>
      </c>
    </row>
    <row r="15" spans="1:8" x14ac:dyDescent="0.3">
      <c r="A15" s="2" t="s">
        <v>43</v>
      </c>
      <c r="B15" s="2"/>
      <c r="C15" s="2"/>
      <c r="D15" s="12">
        <f>Inputs!D18</f>
        <v>0</v>
      </c>
      <c r="E15" s="7">
        <f>Inputs!E18</f>
        <v>10147.207820000325</v>
      </c>
      <c r="F15" s="7">
        <f>Inputs!F18</f>
        <v>1060</v>
      </c>
      <c r="G15" s="7">
        <f>Inputs!G18</f>
        <v>20099.134299303998</v>
      </c>
      <c r="H15" s="7">
        <f>Inputs!H18</f>
        <v>19954</v>
      </c>
    </row>
    <row r="16" spans="1:8" x14ac:dyDescent="0.3">
      <c r="A16" s="2" t="s">
        <v>44</v>
      </c>
      <c r="B16" s="2"/>
      <c r="C16" s="2"/>
      <c r="D16" s="7">
        <f>Inputs!D19</f>
        <v>0</v>
      </c>
      <c r="E16" s="7">
        <f>Inputs!E19</f>
        <v>0</v>
      </c>
      <c r="F16" s="7">
        <f>Inputs!F19</f>
        <v>0</v>
      </c>
      <c r="G16" s="7">
        <f>Inputs!G19</f>
        <v>0</v>
      </c>
      <c r="H16" s="7">
        <f>Inputs!H19</f>
        <v>0</v>
      </c>
    </row>
    <row r="17" spans="1:8" x14ac:dyDescent="0.3">
      <c r="A17" s="2" t="s">
        <v>45</v>
      </c>
      <c r="B17" s="2"/>
      <c r="C17" s="2"/>
      <c r="D17" s="12">
        <f>Inputs!D20</f>
        <v>0</v>
      </c>
      <c r="E17" s="7">
        <f>Inputs!E20</f>
        <v>-12375.871190431224</v>
      </c>
      <c r="F17" s="7">
        <f>Inputs!F20</f>
        <v>-1753</v>
      </c>
      <c r="G17" s="7">
        <f>Inputs!G20</f>
        <v>-31204.324983194787</v>
      </c>
      <c r="H17" s="7">
        <f>Inputs!H20</f>
        <v>-41001</v>
      </c>
    </row>
    <row r="18" spans="1:8" x14ac:dyDescent="0.3">
      <c r="A18" s="2" t="s">
        <v>46</v>
      </c>
      <c r="B18" s="2"/>
      <c r="C18" s="2"/>
      <c r="D18" s="7">
        <f>Inputs!D21</f>
        <v>26890.167206287675</v>
      </c>
      <c r="E18" s="7">
        <f>Inputs!E21</f>
        <v>8736.6590443378482</v>
      </c>
      <c r="F18" s="7">
        <f>Inputs!F21</f>
        <v>864</v>
      </c>
      <c r="G18" s="7">
        <f>Inputs!G21</f>
        <v>17928.316954849339</v>
      </c>
      <c r="H18" s="7">
        <f>Inputs!H21</f>
        <v>20664</v>
      </c>
    </row>
    <row r="19" spans="1:8" x14ac:dyDescent="0.3">
      <c r="A19" s="2" t="s">
        <v>48</v>
      </c>
      <c r="B19" s="2"/>
      <c r="C19" s="2"/>
      <c r="D19" s="7">
        <f>Inputs!D22</f>
        <v>230576.27862438752</v>
      </c>
      <c r="E19" s="7">
        <f>Inputs!E22</f>
        <v>79021.960496239393</v>
      </c>
      <c r="F19" s="7">
        <f>Inputs!F22</f>
        <v>7010</v>
      </c>
      <c r="G19" s="7">
        <f>Inputs!G22</f>
        <v>171990.43021166362</v>
      </c>
      <c r="H19" s="7">
        <f>Inputs!H22</f>
        <v>157973</v>
      </c>
    </row>
    <row r="20" spans="1:8" x14ac:dyDescent="0.3">
      <c r="A20" s="2" t="s">
        <v>49</v>
      </c>
      <c r="B20" s="2"/>
      <c r="C20" s="2"/>
      <c r="D20" s="7">
        <f>Inputs!D23</f>
        <v>1284.584218177388</v>
      </c>
      <c r="E20" s="7">
        <f>Inputs!E23</f>
        <v>284.57003081161827</v>
      </c>
      <c r="F20" s="7">
        <f>Inputs!F23</f>
        <v>0</v>
      </c>
      <c r="G20" s="7">
        <f>Inputs!G23</f>
        <v>383.62152480541795</v>
      </c>
      <c r="H20" s="7">
        <f>Inputs!H23</f>
        <v>533.2800526229463</v>
      </c>
    </row>
    <row r="21" spans="1:8" s="13" customFormat="1" x14ac:dyDescent="0.3">
      <c r="A21" s="95" t="s">
        <v>77</v>
      </c>
      <c r="B21" s="95"/>
      <c r="C21" s="95"/>
      <c r="D21" s="95"/>
      <c r="E21" s="95"/>
      <c r="F21" s="95"/>
      <c r="G21" s="95"/>
      <c r="H21" s="95"/>
    </row>
    <row r="22" spans="1:8" x14ac:dyDescent="0.3">
      <c r="A22" s="13"/>
      <c r="B22" s="5"/>
      <c r="C22" s="5"/>
      <c r="D22" s="6"/>
      <c r="E22" s="6"/>
      <c r="F22" s="6"/>
      <c r="G22" s="6"/>
      <c r="H22" s="6"/>
    </row>
    <row r="23" spans="1:8" ht="21" x14ac:dyDescent="0.4">
      <c r="A23" s="14" t="s">
        <v>191</v>
      </c>
      <c r="B23" s="9"/>
      <c r="C23" s="10"/>
      <c r="D23" s="10"/>
      <c r="E23" s="10"/>
      <c r="F23" s="10"/>
      <c r="G23" s="10"/>
      <c r="H23" s="10"/>
    </row>
    <row r="24" spans="1:8" ht="27.6" x14ac:dyDescent="0.3">
      <c r="A24" s="96" t="s">
        <v>51</v>
      </c>
      <c r="B24" s="97"/>
      <c r="C24" s="99" t="s">
        <v>78</v>
      </c>
      <c r="D24" s="98" t="str">
        <f>D8</f>
        <v>Firstgas Transmission</v>
      </c>
      <c r="E24" s="98" t="str">
        <f>E8</f>
        <v>Firstgas distribution</v>
      </c>
      <c r="F24" s="98" t="str">
        <f>F8</f>
        <v>GasNet</v>
      </c>
      <c r="G24" s="98" t="str">
        <f>G8</f>
        <v>Powerco</v>
      </c>
      <c r="H24" s="98" t="str">
        <f>H8</f>
        <v>Vector</v>
      </c>
    </row>
    <row r="25" spans="1:8" x14ac:dyDescent="0.3">
      <c r="A25" s="21" t="s">
        <v>52</v>
      </c>
      <c r="B25" s="21"/>
      <c r="C25" s="153">
        <f>Calc!E58</f>
        <v>0.63126419999999961</v>
      </c>
      <c r="D25" s="152">
        <f t="dataTable" ref="D25:H50" dt2D="0" dtr="1" r1="B5"/>
        <v>897.03083263474537</v>
      </c>
      <c r="E25" s="7">
        <v>0.63126419999999961</v>
      </c>
      <c r="F25" s="7">
        <v>0</v>
      </c>
      <c r="G25" s="7">
        <v>311.61142932500002</v>
      </c>
      <c r="H25" s="7">
        <v>458</v>
      </c>
    </row>
    <row r="26" spans="1:8" x14ac:dyDescent="0.3">
      <c r="A26" s="21" t="s">
        <v>53</v>
      </c>
      <c r="B26" s="21"/>
      <c r="C26" s="153">
        <f>Calc!F58</f>
        <v>-1.3888424999999998</v>
      </c>
      <c r="D26" s="152">
        <v>-126.31371749999997</v>
      </c>
      <c r="E26" s="7">
        <v>-1.3888424999999998</v>
      </c>
      <c r="F26" s="7">
        <v>0</v>
      </c>
      <c r="G26" s="7">
        <v>-88.901250000000061</v>
      </c>
      <c r="H26" s="7">
        <v>261</v>
      </c>
    </row>
    <row r="27" spans="1:8" x14ac:dyDescent="0.3">
      <c r="A27" s="21" t="s">
        <v>79</v>
      </c>
      <c r="B27" s="21"/>
      <c r="C27" s="153">
        <f>Calc!G58</f>
        <v>0.33174595884713881</v>
      </c>
      <c r="D27" s="152">
        <v>261.38952108470852</v>
      </c>
      <c r="E27" s="7">
        <v>0.33174595884713881</v>
      </c>
      <c r="F27" s="7">
        <v>0</v>
      </c>
      <c r="G27" s="7">
        <v>189.80400125795677</v>
      </c>
      <c r="H27" s="7">
        <v>428.41166878247003</v>
      </c>
    </row>
    <row r="28" spans="1:8" x14ac:dyDescent="0.3">
      <c r="A28" s="21" t="s">
        <v>80</v>
      </c>
      <c r="B28" s="21"/>
      <c r="C28" s="153">
        <f>Calc!H58</f>
        <v>0.33871019350001119</v>
      </c>
      <c r="D28" s="152">
        <v>266.87678599959065</v>
      </c>
      <c r="E28" s="7">
        <v>0.33871019350001119</v>
      </c>
      <c r="F28" s="7">
        <v>0</v>
      </c>
      <c r="G28" s="7">
        <v>193.78849471616817</v>
      </c>
      <c r="H28" s="7">
        <v>437.93863250779378</v>
      </c>
    </row>
    <row r="29" spans="1:8" x14ac:dyDescent="0.3">
      <c r="A29" s="21" t="s">
        <v>81</v>
      </c>
      <c r="B29" s="21"/>
      <c r="C29" s="153">
        <f>Calc!I58</f>
        <v>0.34548439737001141</v>
      </c>
      <c r="D29" s="152">
        <v>272.21432171958247</v>
      </c>
      <c r="E29" s="7">
        <v>0.34548439737001141</v>
      </c>
      <c r="F29" s="7">
        <v>0</v>
      </c>
      <c r="G29" s="7">
        <v>197.66426461049156</v>
      </c>
      <c r="H29" s="7">
        <v>446.69740515794973</v>
      </c>
    </row>
    <row r="30" spans="1:8" x14ac:dyDescent="0.3">
      <c r="A30" s="21" t="s">
        <v>82</v>
      </c>
      <c r="B30" s="21"/>
      <c r="C30" s="153">
        <f>Calc!J58</f>
        <v>0.35239408531741162</v>
      </c>
      <c r="D30" s="152">
        <v>277.65860815397411</v>
      </c>
      <c r="E30" s="7">
        <v>0.35239408531741162</v>
      </c>
      <c r="F30" s="7">
        <v>0</v>
      </c>
      <c r="G30" s="7">
        <v>201.61754990270137</v>
      </c>
      <c r="H30" s="7">
        <v>455.63135326110864</v>
      </c>
    </row>
    <row r="31" spans="1:8" x14ac:dyDescent="0.3">
      <c r="A31" s="21" t="s">
        <v>83</v>
      </c>
      <c r="B31" s="21"/>
      <c r="C31" s="153">
        <f>Calc!K58</f>
        <v>0.3594419670237598</v>
      </c>
      <c r="D31" s="152">
        <v>283.21178031705358</v>
      </c>
      <c r="E31" s="7">
        <v>0.3594419670237598</v>
      </c>
      <c r="F31" s="7">
        <v>0</v>
      </c>
      <c r="G31" s="7">
        <v>205.64990090075537</v>
      </c>
      <c r="H31" s="7">
        <v>464.74398032633093</v>
      </c>
    </row>
    <row r="32" spans="1:8" x14ac:dyDescent="0.3">
      <c r="A32" s="21" t="s">
        <v>84</v>
      </c>
      <c r="B32" s="21"/>
      <c r="C32" s="153">
        <f>Calc!L58</f>
        <v>0.36663080636423512</v>
      </c>
      <c r="D32" s="152">
        <v>288.87601592339473</v>
      </c>
      <c r="E32" s="7">
        <v>0.36663080636423512</v>
      </c>
      <c r="F32" s="7">
        <v>0</v>
      </c>
      <c r="G32" s="7">
        <v>209.76289891877056</v>
      </c>
      <c r="H32" s="7">
        <v>474.03885993285752</v>
      </c>
    </row>
    <row r="33" spans="1:8" x14ac:dyDescent="0.3">
      <c r="A33" s="21" t="s">
        <v>85</v>
      </c>
      <c r="B33" s="21"/>
      <c r="C33" s="151">
        <f>Calc!M58</f>
        <v>0.37396342249151976</v>
      </c>
      <c r="D33" s="152">
        <v>294.65353624186258</v>
      </c>
      <c r="E33" s="7">
        <v>0.37396342249151976</v>
      </c>
      <c r="F33" s="7">
        <v>0</v>
      </c>
      <c r="G33" s="7">
        <v>213.95815689714593</v>
      </c>
      <c r="H33" s="7">
        <v>483.51963713151468</v>
      </c>
    </row>
    <row r="34" spans="1:8" x14ac:dyDescent="0.3">
      <c r="A34" s="100"/>
      <c r="B34" s="100"/>
      <c r="C34" s="101"/>
      <c r="D34" s="102">
        <v>0</v>
      </c>
      <c r="E34" s="102">
        <v>0</v>
      </c>
      <c r="F34" s="102">
        <v>0</v>
      </c>
      <c r="G34" s="102">
        <v>0</v>
      </c>
      <c r="H34" s="102">
        <v>0</v>
      </c>
    </row>
    <row r="35" spans="1:8" ht="15.6" x14ac:dyDescent="0.3">
      <c r="A35" s="103" t="s">
        <v>73</v>
      </c>
      <c r="B35" s="24"/>
      <c r="C35" s="105"/>
      <c r="D35" s="104">
        <v>0</v>
      </c>
      <c r="E35" s="104">
        <v>0</v>
      </c>
      <c r="F35" s="104">
        <v>0</v>
      </c>
      <c r="G35" s="104">
        <v>0</v>
      </c>
      <c r="H35" s="104">
        <v>0</v>
      </c>
    </row>
    <row r="36" spans="1:8" x14ac:dyDescent="0.3">
      <c r="A36" s="21" t="s">
        <v>86</v>
      </c>
      <c r="B36" s="21"/>
      <c r="C36" s="153">
        <f>Calc!H59</f>
        <v>373.9873111446912</v>
      </c>
      <c r="D36" s="169">
        <v>0</v>
      </c>
      <c r="E36" s="7">
        <v>373.9873111446912</v>
      </c>
      <c r="F36" s="7">
        <v>51.369223990565189</v>
      </c>
      <c r="G36" s="7">
        <v>1879.7537738144604</v>
      </c>
      <c r="H36" s="7">
        <v>-126.3718265210118</v>
      </c>
    </row>
    <row r="37" spans="1:8" x14ac:dyDescent="0.3">
      <c r="A37" s="21" t="s">
        <v>87</v>
      </c>
      <c r="B37" s="21"/>
      <c r="C37" s="153">
        <f>Calc!I59</f>
        <v>381.46705736758503</v>
      </c>
      <c r="D37" s="169">
        <v>0</v>
      </c>
      <c r="E37" s="7">
        <v>381.46705736758503</v>
      </c>
      <c r="F37" s="7">
        <v>52.396608470376506</v>
      </c>
      <c r="G37" s="7">
        <v>1917.3488492907497</v>
      </c>
      <c r="H37" s="7">
        <v>-128.89926305143206</v>
      </c>
    </row>
    <row r="38" spans="1:8" x14ac:dyDescent="0.3">
      <c r="A38" s="21" t="s">
        <v>88</v>
      </c>
      <c r="B38" s="21"/>
      <c r="C38" s="153">
        <f>Calc!J59</f>
        <v>389.09639851493671</v>
      </c>
      <c r="D38" s="169">
        <v>0</v>
      </c>
      <c r="E38" s="7">
        <v>389.09639851493671</v>
      </c>
      <c r="F38" s="7">
        <v>53.44454063978403</v>
      </c>
      <c r="G38" s="7">
        <v>1955.6958262765645</v>
      </c>
      <c r="H38" s="7">
        <v>-131.47724831246066</v>
      </c>
    </row>
    <row r="39" spans="1:8" x14ac:dyDescent="0.3">
      <c r="A39" s="21" t="s">
        <v>89</v>
      </c>
      <c r="B39" s="21"/>
      <c r="C39" s="153">
        <f>Calc!K59</f>
        <v>396.87832648523539</v>
      </c>
      <c r="D39" s="169">
        <v>0</v>
      </c>
      <c r="E39" s="7">
        <v>396.87832648523539</v>
      </c>
      <c r="F39" s="7">
        <v>54.513431452579717</v>
      </c>
      <c r="G39" s="7">
        <v>1994.8097428020958</v>
      </c>
      <c r="H39" s="7">
        <v>-134.10679327870992</v>
      </c>
    </row>
    <row r="40" spans="1:8" x14ac:dyDescent="0.3">
      <c r="A40" s="21" t="s">
        <v>90</v>
      </c>
      <c r="B40" s="21"/>
      <c r="C40" s="153">
        <f>Calc!L59</f>
        <v>404.81589301494023</v>
      </c>
      <c r="D40" s="169">
        <v>0</v>
      </c>
      <c r="E40" s="7">
        <v>404.81589301494023</v>
      </c>
      <c r="F40" s="7">
        <v>55.60370008163131</v>
      </c>
      <c r="G40" s="7">
        <v>2034.7059376581381</v>
      </c>
      <c r="H40" s="7">
        <v>-136.78892914428411</v>
      </c>
    </row>
    <row r="41" spans="1:8" x14ac:dyDescent="0.3">
      <c r="A41" s="21" t="s">
        <v>91</v>
      </c>
      <c r="B41" s="21"/>
      <c r="C41" s="151">
        <f>Calc!M59</f>
        <v>412.912210875239</v>
      </c>
      <c r="D41" s="169">
        <v>0</v>
      </c>
      <c r="E41" s="7">
        <v>412.912210875239</v>
      </c>
      <c r="F41" s="7">
        <v>56.715774083263938</v>
      </c>
      <c r="G41" s="7">
        <v>2075.4000564113007</v>
      </c>
      <c r="H41" s="7">
        <v>-139.52470772716978</v>
      </c>
    </row>
    <row r="42" spans="1:8" x14ac:dyDescent="0.3">
      <c r="A42" s="100"/>
      <c r="B42" s="100"/>
      <c r="C42" s="101"/>
      <c r="D42" s="102">
        <v>0</v>
      </c>
      <c r="E42" s="102">
        <v>0</v>
      </c>
      <c r="F42" s="102">
        <v>0</v>
      </c>
      <c r="G42" s="102">
        <v>0</v>
      </c>
      <c r="H42" s="102">
        <v>0</v>
      </c>
    </row>
    <row r="43" spans="1:8" ht="15.6" x14ac:dyDescent="0.3">
      <c r="A43" s="103" t="s">
        <v>176</v>
      </c>
      <c r="B43" s="24"/>
      <c r="C43" s="105"/>
      <c r="D43" s="104">
        <v>0</v>
      </c>
      <c r="E43" s="104">
        <v>0</v>
      </c>
      <c r="F43" s="104">
        <v>0</v>
      </c>
      <c r="G43" s="104">
        <v>0</v>
      </c>
      <c r="H43" s="104">
        <v>0</v>
      </c>
    </row>
    <row r="44" spans="1:8" x14ac:dyDescent="0.3">
      <c r="A44" s="21" t="s">
        <v>179</v>
      </c>
      <c r="B44" s="21"/>
      <c r="C44" s="153">
        <f>Inputs!J61</f>
        <v>41782.01630625355</v>
      </c>
      <c r="D44" s="152">
        <v>200245.54476221118</v>
      </c>
      <c r="E44" s="7">
        <v>41782.01630625355</v>
      </c>
      <c r="F44" s="7">
        <v>6175.4592209665452</v>
      </c>
      <c r="G44" s="7">
        <v>75899.419977248355</v>
      </c>
      <c r="H44" s="7">
        <v>65846.290613672361</v>
      </c>
    </row>
    <row r="45" spans="1:8" x14ac:dyDescent="0.3">
      <c r="A45" s="21" t="s">
        <v>223</v>
      </c>
      <c r="B45" s="21"/>
      <c r="C45" s="153">
        <f>Calc!D48</f>
        <v>27802.886641205474</v>
      </c>
      <c r="D45" s="152">
        <v>147227.28121438954</v>
      </c>
      <c r="E45" s="7">
        <v>27802.886641205474</v>
      </c>
      <c r="F45" s="7">
        <v>4871.1791158658853</v>
      </c>
      <c r="G45" s="7">
        <v>56058.562991415492</v>
      </c>
      <c r="H45" s="7">
        <v>56633.31935723919</v>
      </c>
    </row>
    <row r="46" spans="1:8" x14ac:dyDescent="0.3">
      <c r="A46" s="21" t="s">
        <v>224</v>
      </c>
      <c r="B46" s="21"/>
      <c r="C46" s="153">
        <f>Calc!E48</f>
        <v>32795.990898094446</v>
      </c>
      <c r="D46" s="152">
        <v>165375.70752237245</v>
      </c>
      <c r="E46" s="7">
        <v>32795.990898094446</v>
      </c>
      <c r="F46" s="7">
        <v>5486.2158850944152</v>
      </c>
      <c r="G46" s="7">
        <v>63888.885980035309</v>
      </c>
      <c r="H46" s="7">
        <v>61279.208571411604</v>
      </c>
    </row>
    <row r="47" spans="1:8" x14ac:dyDescent="0.3">
      <c r="A47" s="21" t="s">
        <v>225</v>
      </c>
      <c r="B47" s="21"/>
      <c r="C47" s="153">
        <f>Calc!F48</f>
        <v>37949.179182740707</v>
      </c>
      <c r="D47" s="152">
        <v>184132.2372805248</v>
      </c>
      <c r="E47" s="7">
        <v>37949.179182740707</v>
      </c>
      <c r="F47" s="7">
        <v>6060.6579036568364</v>
      </c>
      <c r="G47" s="7">
        <v>71385.872587804595</v>
      </c>
      <c r="H47" s="7">
        <v>65046.975010615497</v>
      </c>
    </row>
    <row r="48" spans="1:8" x14ac:dyDescent="0.3">
      <c r="A48" s="21" t="s">
        <v>234</v>
      </c>
      <c r="B48" s="21"/>
      <c r="C48" s="153">
        <f>Calc!G48</f>
        <v>42851.952251311814</v>
      </c>
      <c r="D48" s="152">
        <v>205327.61271908268</v>
      </c>
      <c r="E48" s="7">
        <v>42851.952251311814</v>
      </c>
      <c r="F48" s="7">
        <v>6533.0723153975205</v>
      </c>
      <c r="G48" s="7">
        <v>77794.406742928724</v>
      </c>
      <c r="H48" s="7">
        <v>67382.68010607727</v>
      </c>
    </row>
    <row r="49" spans="1:8" x14ac:dyDescent="0.3">
      <c r="A49" s="21" t="s">
        <v>226</v>
      </c>
      <c r="B49" s="21"/>
      <c r="C49" s="153">
        <f>Calc!F61</f>
        <v>38193.653902499987</v>
      </c>
      <c r="D49" s="152">
        <v>184132.2372805248</v>
      </c>
      <c r="E49" s="7">
        <v>38193.653902499987</v>
      </c>
      <c r="F49" s="7">
        <v>5470.49</v>
      </c>
      <c r="G49" s="7">
        <v>67691.289019962569</v>
      </c>
      <c r="H49" s="7">
        <v>63610</v>
      </c>
    </row>
    <row r="50" spans="1:8" x14ac:dyDescent="0.3">
      <c r="A50" s="21" t="s">
        <v>227</v>
      </c>
      <c r="B50" s="21"/>
      <c r="C50" s="151">
        <f>Calc!G61</f>
        <v>43105.067200362937</v>
      </c>
      <c r="D50" s="152">
        <v>205327.61271908268</v>
      </c>
      <c r="E50" s="7">
        <v>43105.067200362937</v>
      </c>
      <c r="F50" s="7">
        <v>5959.4728366495792</v>
      </c>
      <c r="G50" s="7">
        <v>73479.323514107105</v>
      </c>
      <c r="H50" s="7">
        <v>63695.72931676529</v>
      </c>
    </row>
    <row r="51" spans="1:8" x14ac:dyDescent="0.3">
      <c r="A51" s="137"/>
      <c r="B51" s="137"/>
      <c r="C51" s="45"/>
      <c r="D51" s="45"/>
      <c r="E51" s="45"/>
      <c r="F51" s="45"/>
      <c r="G51" s="45"/>
      <c r="H51" s="45"/>
    </row>
    <row r="52" spans="1:8" ht="18" x14ac:dyDescent="0.35">
      <c r="A52" s="112" t="str">
        <f>Inputs!A79</f>
        <v>Asset expiry values based on 2025 opening RAB</v>
      </c>
      <c r="B52" s="57"/>
      <c r="C52" s="57"/>
      <c r="E52" s="57"/>
      <c r="F52" s="57"/>
      <c r="G52" s="57"/>
      <c r="H52" s="57"/>
    </row>
    <row r="53" spans="1:8" x14ac:dyDescent="0.3">
      <c r="A53" s="25" t="str" cm="1">
        <f t="array" ref="A53:A129">Inputs!A81:A157</f>
        <v>Assets with end of useful life in 2024</v>
      </c>
      <c r="B53" s="26"/>
      <c r="C53" s="26"/>
      <c r="D53" s="170" cm="1">
        <f t="array" ref="D53:H129">Inputs!D81:H157</f>
        <v>0</v>
      </c>
      <c r="E53" s="171">
        <v>0</v>
      </c>
      <c r="F53" s="27">
        <v>0</v>
      </c>
      <c r="G53" s="27">
        <v>0</v>
      </c>
      <c r="H53" s="27">
        <v>0</v>
      </c>
    </row>
    <row r="54" spans="1:8" x14ac:dyDescent="0.3">
      <c r="A54" s="25" t="str">
        <v>Assets with end of useful life in 2025</v>
      </c>
      <c r="B54" s="26"/>
      <c r="C54" s="26"/>
      <c r="D54" s="27">
        <v>4181.7849500000002</v>
      </c>
      <c r="E54" s="27">
        <v>343.62120999999996</v>
      </c>
      <c r="F54" s="27">
        <v>107</v>
      </c>
      <c r="G54" s="27">
        <v>702.94940485899997</v>
      </c>
      <c r="H54" s="27">
        <v>753.91747372207033</v>
      </c>
    </row>
    <row r="55" spans="1:8" x14ac:dyDescent="0.3">
      <c r="A55" s="25" t="str">
        <v>Assets with end of useful life in 2026</v>
      </c>
      <c r="B55" s="26"/>
      <c r="C55" s="26"/>
      <c r="D55" s="27">
        <v>3643.3688198000027</v>
      </c>
      <c r="E55" s="27">
        <v>401.21808020000014</v>
      </c>
      <c r="F55" s="27">
        <v>114</v>
      </c>
      <c r="G55" s="27">
        <v>1462.8398115819998</v>
      </c>
      <c r="H55" s="27">
        <v>577.18619524714688</v>
      </c>
    </row>
    <row r="56" spans="1:8" x14ac:dyDescent="0.3">
      <c r="A56" s="25" t="str">
        <v>Assets with end of useful life in 2027</v>
      </c>
      <c r="B56" s="26"/>
      <c r="C56" s="26"/>
      <c r="D56" s="27">
        <v>6221.6951138000013</v>
      </c>
      <c r="E56" s="27">
        <v>695.12824619999992</v>
      </c>
      <c r="F56" s="27">
        <v>143</v>
      </c>
      <c r="G56" s="27">
        <v>5610.2860502460035</v>
      </c>
      <c r="H56" s="27">
        <v>2566.2424101766319</v>
      </c>
    </row>
    <row r="57" spans="1:8" x14ac:dyDescent="0.3">
      <c r="A57" s="25" t="str">
        <v>Assets with end of useful life in 2028</v>
      </c>
      <c r="B57" s="26"/>
      <c r="C57" s="26"/>
      <c r="D57" s="27">
        <v>5346.4770114000012</v>
      </c>
      <c r="E57" s="27">
        <v>1367.0521386</v>
      </c>
      <c r="F57" s="27">
        <v>244</v>
      </c>
      <c r="G57" s="27">
        <v>3566.408462714001</v>
      </c>
      <c r="H57" s="27">
        <v>1315.6369667964061</v>
      </c>
    </row>
    <row r="58" spans="1:8" x14ac:dyDescent="0.3">
      <c r="A58" s="25" t="str">
        <v>Assets with end of useful life in 2029</v>
      </c>
      <c r="B58" s="26"/>
      <c r="C58" s="26"/>
      <c r="D58" s="27">
        <v>32009.673113799996</v>
      </c>
      <c r="E58" s="27">
        <v>881.02419620000012</v>
      </c>
      <c r="F58" s="27">
        <v>408</v>
      </c>
      <c r="G58" s="27">
        <v>5613.4796509609996</v>
      </c>
      <c r="H58" s="27">
        <v>1165.9388789580782</v>
      </c>
    </row>
    <row r="59" spans="1:8" x14ac:dyDescent="0.3">
      <c r="A59" s="25" t="str">
        <v>Assets with end of useful life in 2030</v>
      </c>
      <c r="B59" s="26"/>
      <c r="C59" s="26"/>
      <c r="D59" s="27">
        <v>2145.8693926000005</v>
      </c>
      <c r="E59" s="27">
        <v>5335.9690274000004</v>
      </c>
      <c r="F59" s="27">
        <v>346</v>
      </c>
      <c r="G59" s="27">
        <v>5323.3454978319996</v>
      </c>
      <c r="H59" s="27">
        <v>1341.7225299700883</v>
      </c>
    </row>
    <row r="60" spans="1:8" x14ac:dyDescent="0.3">
      <c r="A60" s="25" t="str">
        <v>Assets with end of useful life in 2031</v>
      </c>
      <c r="B60" s="26"/>
      <c r="C60" s="26"/>
      <c r="D60" s="27">
        <v>9851.5294143999981</v>
      </c>
      <c r="E60" s="27">
        <v>3431.3766156000002</v>
      </c>
      <c r="F60" s="27">
        <v>337</v>
      </c>
      <c r="G60" s="27">
        <v>5315.5434334750007</v>
      </c>
      <c r="H60" s="27">
        <v>1088.1968081705209</v>
      </c>
    </row>
    <row r="61" spans="1:8" x14ac:dyDescent="0.3">
      <c r="A61" s="25" t="str">
        <v>Assets with end of useful life in 2032</v>
      </c>
      <c r="B61" s="26"/>
      <c r="C61" s="26"/>
      <c r="D61" s="27">
        <v>8831.2644550000005</v>
      </c>
      <c r="E61" s="27">
        <v>9111.500505</v>
      </c>
      <c r="F61" s="27">
        <v>440</v>
      </c>
      <c r="G61" s="27">
        <v>343.55060152599998</v>
      </c>
      <c r="H61" s="27">
        <v>1702.4804457640555</v>
      </c>
    </row>
    <row r="62" spans="1:8" x14ac:dyDescent="0.3">
      <c r="A62" s="25" t="str">
        <v>Assets with end of useful life in 2033</v>
      </c>
      <c r="B62" s="26"/>
      <c r="C62" s="26"/>
      <c r="D62" s="27">
        <v>24250.8120294</v>
      </c>
      <c r="E62" s="27">
        <v>5250.0602905999995</v>
      </c>
      <c r="F62" s="27">
        <v>1</v>
      </c>
      <c r="G62" s="27">
        <v>1392.1134644649999</v>
      </c>
      <c r="H62" s="27">
        <v>8105.5153974314326</v>
      </c>
    </row>
    <row r="63" spans="1:8" x14ac:dyDescent="0.3">
      <c r="A63" s="25" t="str">
        <v>Assets with end of useful life in 2034</v>
      </c>
      <c r="B63" s="26"/>
      <c r="C63" s="26"/>
      <c r="D63" s="27">
        <v>11585.6869866</v>
      </c>
      <c r="E63" s="27">
        <v>2890.0101134000001</v>
      </c>
      <c r="F63" s="27">
        <v>26</v>
      </c>
      <c r="G63" s="27">
        <v>5367.603883292004</v>
      </c>
      <c r="H63" s="27">
        <v>4096.389622185653</v>
      </c>
    </row>
    <row r="64" spans="1:8" x14ac:dyDescent="0.3">
      <c r="A64" s="25" t="str">
        <v>Assets with end of useful life in 2035</v>
      </c>
      <c r="B64" s="26"/>
      <c r="C64" s="26"/>
      <c r="D64" s="27">
        <v>3757.2619663999999</v>
      </c>
      <c r="E64" s="27">
        <v>4736.7594035999991</v>
      </c>
      <c r="F64" s="27">
        <v>66</v>
      </c>
      <c r="G64" s="27">
        <v>2142.4941318889996</v>
      </c>
      <c r="H64" s="27">
        <v>6123.0281865490169</v>
      </c>
    </row>
    <row r="65" spans="1:8" x14ac:dyDescent="0.3">
      <c r="A65" s="25" t="str">
        <v>Assets with end of useful life in 2036</v>
      </c>
      <c r="B65" s="26"/>
      <c r="C65" s="26"/>
      <c r="D65" s="27">
        <v>23166.521479599996</v>
      </c>
      <c r="E65" s="27">
        <v>2736.8672904000005</v>
      </c>
      <c r="F65" s="27">
        <v>52</v>
      </c>
      <c r="G65" s="27">
        <v>1571.5370977299995</v>
      </c>
      <c r="H65" s="27">
        <v>3301.5945349850003</v>
      </c>
    </row>
    <row r="66" spans="1:8" x14ac:dyDescent="0.3">
      <c r="A66" s="25" t="str">
        <v>Assets with end of useful life in 2037</v>
      </c>
      <c r="B66" s="26"/>
      <c r="C66" s="26"/>
      <c r="D66" s="27">
        <v>42450.552306999998</v>
      </c>
      <c r="E66" s="27">
        <v>7640.3392930000018</v>
      </c>
      <c r="F66" s="27">
        <v>3</v>
      </c>
      <c r="G66" s="27">
        <v>5994.5794057989979</v>
      </c>
      <c r="H66" s="27">
        <v>3079.6196747403355</v>
      </c>
    </row>
    <row r="67" spans="1:8" x14ac:dyDescent="0.3">
      <c r="A67" s="25" t="str">
        <v>Assets with end of useful life in 2038</v>
      </c>
      <c r="B67" s="26"/>
      <c r="C67" s="26"/>
      <c r="D67" s="27">
        <v>104279.76316040001</v>
      </c>
      <c r="E67" s="27">
        <v>6277.5410496000004</v>
      </c>
      <c r="F67" s="27">
        <v>374</v>
      </c>
      <c r="G67" s="27">
        <v>12383.701357746002</v>
      </c>
      <c r="H67" s="27">
        <v>11049.106924077916</v>
      </c>
    </row>
    <row r="68" spans="1:8" x14ac:dyDescent="0.3">
      <c r="A68" s="25" t="str">
        <v>Assets with end of useful life in 2039</v>
      </c>
      <c r="B68" s="26"/>
      <c r="C68" s="26"/>
      <c r="D68" s="27">
        <v>49766.809746200001</v>
      </c>
      <c r="E68" s="27">
        <v>9007.1044337999992</v>
      </c>
      <c r="F68" s="27">
        <v>18</v>
      </c>
      <c r="G68" s="27">
        <v>15077.737902408004</v>
      </c>
      <c r="H68" s="27">
        <v>14967.625009999989</v>
      </c>
    </row>
    <row r="69" spans="1:8" x14ac:dyDescent="0.3">
      <c r="A69" s="25" t="str">
        <v>Assets with end of useful life in 2040</v>
      </c>
      <c r="B69" s="26"/>
      <c r="C69" s="26"/>
      <c r="D69" s="27">
        <v>47008.002891000004</v>
      </c>
      <c r="E69" s="27">
        <v>7210.1544889999996</v>
      </c>
      <c r="F69" s="27">
        <v>41</v>
      </c>
      <c r="G69" s="27">
        <v>16524.880799293998</v>
      </c>
      <c r="H69" s="27">
        <v>14512.678504078085</v>
      </c>
    </row>
    <row r="70" spans="1:8" x14ac:dyDescent="0.3">
      <c r="A70" s="25" t="str">
        <v>Assets with end of useful life in 2041</v>
      </c>
      <c r="B70" s="26"/>
      <c r="C70" s="26"/>
      <c r="D70" s="27">
        <v>38261.40165</v>
      </c>
      <c r="E70" s="27">
        <v>5472.3964100000012</v>
      </c>
      <c r="F70" s="27">
        <v>856</v>
      </c>
      <c r="G70" s="27">
        <v>16922.313529793006</v>
      </c>
      <c r="H70" s="27">
        <v>22301.831143650415</v>
      </c>
    </row>
    <row r="71" spans="1:8" x14ac:dyDescent="0.3">
      <c r="A71" s="25" t="str">
        <v>Assets with end of useful life in 2042</v>
      </c>
      <c r="B71" s="26"/>
      <c r="C71" s="26"/>
      <c r="D71" s="27">
        <v>14711.363893600001</v>
      </c>
      <c r="E71" s="27">
        <v>4815.5958664</v>
      </c>
      <c r="F71" s="27">
        <v>1457</v>
      </c>
      <c r="G71" s="27">
        <v>20604.59110439301</v>
      </c>
      <c r="H71" s="27">
        <v>46118.638593500007</v>
      </c>
    </row>
    <row r="72" spans="1:8" x14ac:dyDescent="0.3">
      <c r="A72" s="25" t="str">
        <v>Assets with end of useful life in 2043</v>
      </c>
      <c r="B72" s="26"/>
      <c r="C72" s="26"/>
      <c r="D72" s="27">
        <v>27130.267010000007</v>
      </c>
      <c r="E72" s="27">
        <v>1069.0807399999999</v>
      </c>
      <c r="F72" s="27">
        <v>1164</v>
      </c>
      <c r="G72" s="27">
        <v>38757.213091268997</v>
      </c>
      <c r="H72" s="27">
        <v>26958.215290000004</v>
      </c>
    </row>
    <row r="73" spans="1:8" x14ac:dyDescent="0.3">
      <c r="A73" s="25" t="str">
        <v>Assets with end of useful life in 2044</v>
      </c>
      <c r="B73" s="26"/>
      <c r="C73" s="26"/>
      <c r="D73" s="27">
        <v>10138.737444000002</v>
      </c>
      <c r="E73" s="27">
        <v>6034.1306260000001</v>
      </c>
      <c r="F73" s="27">
        <v>888</v>
      </c>
      <c r="G73" s="27">
        <v>26024.256019999997</v>
      </c>
      <c r="H73" s="27">
        <v>16182.728590000004</v>
      </c>
    </row>
    <row r="74" spans="1:8" x14ac:dyDescent="0.3">
      <c r="A74" s="25" t="str">
        <v>Assets with end of useful life in 2045</v>
      </c>
      <c r="B74" s="26"/>
      <c r="C74" s="26"/>
      <c r="D74" s="27">
        <v>302725.58995000005</v>
      </c>
      <c r="E74" s="27">
        <v>3120.56194</v>
      </c>
      <c r="F74" s="27">
        <v>509</v>
      </c>
      <c r="G74" s="27">
        <v>21616.946420000004</v>
      </c>
      <c r="H74" s="27">
        <v>4871.3095800000001</v>
      </c>
    </row>
    <row r="75" spans="1:8" x14ac:dyDescent="0.3">
      <c r="A75" s="25" t="str">
        <v>Assets with end of useful life in 2046</v>
      </c>
      <c r="B75" s="26"/>
      <c r="C75" s="26"/>
      <c r="D75" s="27">
        <v>7847.1114700000007</v>
      </c>
      <c r="E75" s="27">
        <v>105.27266</v>
      </c>
      <c r="F75" s="27">
        <v>1541</v>
      </c>
      <c r="G75" s="27">
        <v>11828.950179329995</v>
      </c>
      <c r="H75" s="27">
        <v>18986.791522523607</v>
      </c>
    </row>
    <row r="76" spans="1:8" x14ac:dyDescent="0.3">
      <c r="A76" s="25" t="str">
        <v>Assets with end of useful life in 2047</v>
      </c>
      <c r="B76" s="26"/>
      <c r="C76" s="26"/>
      <c r="D76" s="27">
        <v>19195.663659999998</v>
      </c>
      <c r="E76" s="27">
        <v>33.49051</v>
      </c>
      <c r="F76" s="27">
        <v>804</v>
      </c>
      <c r="G76" s="27">
        <v>7098.9608177569989</v>
      </c>
      <c r="H76" s="27">
        <v>25997.149952803793</v>
      </c>
    </row>
    <row r="77" spans="1:8" x14ac:dyDescent="0.3">
      <c r="A77" s="25" t="str">
        <v>Assets with end of useful life in 2048</v>
      </c>
      <c r="B77" s="26"/>
      <c r="C77" s="26"/>
      <c r="D77" s="27">
        <v>2751.6857600000003</v>
      </c>
      <c r="E77" s="27">
        <v>1800.8370799999998</v>
      </c>
      <c r="F77" s="27">
        <v>512</v>
      </c>
      <c r="G77" s="27">
        <v>4748.5843382529984</v>
      </c>
      <c r="H77" s="27">
        <v>19558.737048352967</v>
      </c>
    </row>
    <row r="78" spans="1:8" x14ac:dyDescent="0.3">
      <c r="A78" s="25" t="str">
        <v>Assets with end of useful life in 2049</v>
      </c>
      <c r="B78" s="26"/>
      <c r="C78" s="26"/>
      <c r="D78" s="27">
        <v>-190.24799999999999</v>
      </c>
      <c r="E78" s="27">
        <v>3.2555500000000031</v>
      </c>
      <c r="F78" s="27">
        <v>1106</v>
      </c>
      <c r="G78" s="27">
        <v>6425.7418731890002</v>
      </c>
      <c r="H78" s="27">
        <v>30299.233080000005</v>
      </c>
    </row>
    <row r="79" spans="1:8" x14ac:dyDescent="0.3">
      <c r="A79" s="25" t="str">
        <v>Assets with end of useful life in 2050</v>
      </c>
      <c r="B79" s="26"/>
      <c r="C79" s="26"/>
      <c r="D79" s="27">
        <v>3716.1155652000002</v>
      </c>
      <c r="E79" s="27">
        <v>81.257634800000005</v>
      </c>
      <c r="F79" s="27">
        <v>420</v>
      </c>
      <c r="G79" s="27">
        <v>11608.634993858996</v>
      </c>
      <c r="H79" s="27">
        <v>16967.513912263461</v>
      </c>
    </row>
    <row r="80" spans="1:8" x14ac:dyDescent="0.3">
      <c r="A80" s="25" t="str">
        <v>Assets with end of useful life in 2051</v>
      </c>
      <c r="B80" s="26"/>
      <c r="C80" s="26"/>
      <c r="D80" s="27">
        <v>5145.6334200000001</v>
      </c>
      <c r="E80" s="27">
        <v>-413.39866000000069</v>
      </c>
      <c r="F80" s="27">
        <v>738</v>
      </c>
      <c r="G80" s="27">
        <v>9075.5480092780035</v>
      </c>
      <c r="H80" s="27">
        <v>32438.061403557371</v>
      </c>
    </row>
    <row r="81" spans="1:8" x14ac:dyDescent="0.3">
      <c r="A81" s="25" t="str">
        <v>Assets with end of useful life in 2052</v>
      </c>
      <c r="B81" s="26"/>
      <c r="C81" s="26"/>
      <c r="D81" s="27">
        <v>1606.5294040000001</v>
      </c>
      <c r="E81" s="27">
        <v>3767.3812860000007</v>
      </c>
      <c r="F81" s="27">
        <v>525</v>
      </c>
      <c r="G81" s="27">
        <v>5964.5064706450003</v>
      </c>
      <c r="H81" s="27">
        <v>28163.048449999249</v>
      </c>
    </row>
    <row r="82" spans="1:8" x14ac:dyDescent="0.3">
      <c r="A82" s="25" t="str">
        <v>Assets with end of useful life in 2053</v>
      </c>
      <c r="B82" s="26"/>
      <c r="C82" s="26"/>
      <c r="D82" s="27">
        <v>6735.5988530000004</v>
      </c>
      <c r="E82" s="27">
        <v>5013.0602170000002</v>
      </c>
      <c r="F82" s="27">
        <v>358</v>
      </c>
      <c r="G82" s="27">
        <v>14294.714222588998</v>
      </c>
      <c r="H82" s="27">
        <v>31199.884029997895</v>
      </c>
    </row>
    <row r="83" spans="1:8" x14ac:dyDescent="0.3">
      <c r="A83" s="25" t="str">
        <v>Assets with end of useful life in 2054</v>
      </c>
      <c r="B83" s="26"/>
      <c r="C83" s="26"/>
      <c r="D83" s="27">
        <v>2139.0160243999999</v>
      </c>
      <c r="E83" s="27">
        <v>8080.3658656000262</v>
      </c>
      <c r="F83" s="27">
        <v>322</v>
      </c>
      <c r="G83" s="27">
        <v>26109.977388513955</v>
      </c>
      <c r="H83" s="27">
        <v>36588.40368002891</v>
      </c>
    </row>
    <row r="84" spans="1:8" x14ac:dyDescent="0.3">
      <c r="A84" s="25" t="str">
        <v>Assets with end of useful life in 2055</v>
      </c>
      <c r="B84" s="26"/>
      <c r="C84" s="26"/>
      <c r="D84" s="27">
        <v>2530.5734107999997</v>
      </c>
      <c r="E84" s="27">
        <v>11677.778099200017</v>
      </c>
      <c r="F84" s="27">
        <v>780</v>
      </c>
      <c r="G84" s="27">
        <v>11005.340124958999</v>
      </c>
      <c r="H84" s="27">
        <v>49286.483380771017</v>
      </c>
    </row>
    <row r="85" spans="1:8" x14ac:dyDescent="0.3">
      <c r="A85" s="25" t="str">
        <v>Assets with end of useful life in 2056</v>
      </c>
      <c r="B85" s="26"/>
      <c r="C85" s="26"/>
      <c r="D85" s="27">
        <v>23.09919</v>
      </c>
      <c r="E85" s="27">
        <v>-343.77881999999994</v>
      </c>
      <c r="F85" s="27">
        <v>525</v>
      </c>
      <c r="G85" s="27">
        <v>9908.3032888969992</v>
      </c>
      <c r="H85" s="27">
        <v>5974.041619615994</v>
      </c>
    </row>
    <row r="86" spans="1:8" x14ac:dyDescent="0.3">
      <c r="A86" s="25" t="str">
        <v>Assets with end of useful life in 2057</v>
      </c>
      <c r="B86" s="26"/>
      <c r="C86" s="26"/>
      <c r="D86" s="27">
        <v>573.31804020000004</v>
      </c>
      <c r="E86" s="27">
        <v>18462.227829799969</v>
      </c>
      <c r="F86" s="27">
        <v>420</v>
      </c>
      <c r="G86" s="27">
        <v>13747.364351191005</v>
      </c>
      <c r="H86" s="27">
        <v>6906.612299999998</v>
      </c>
    </row>
    <row r="87" spans="1:8" x14ac:dyDescent="0.3">
      <c r="A87" s="25" t="str">
        <v>Assets with end of useful life in 2058</v>
      </c>
      <c r="B87" s="26"/>
      <c r="C87" s="26"/>
      <c r="D87" s="27">
        <v>36.286259999999999</v>
      </c>
      <c r="E87" s="27">
        <v>27969.507219999956</v>
      </c>
      <c r="F87" s="27">
        <v>387</v>
      </c>
      <c r="G87" s="27">
        <v>13741.839627686004</v>
      </c>
      <c r="H87" s="27">
        <v>1214.0191245571689</v>
      </c>
    </row>
    <row r="88" spans="1:8" x14ac:dyDescent="0.3">
      <c r="A88" s="25" t="str">
        <v>Assets with end of useful life in 2059</v>
      </c>
      <c r="B88" s="26"/>
      <c r="C88" s="26"/>
      <c r="D88" s="27">
        <v>3.9517399999999996</v>
      </c>
      <c r="E88" s="27">
        <v>8306.3686400000133</v>
      </c>
      <c r="F88" s="27">
        <v>1096</v>
      </c>
      <c r="G88" s="27">
        <v>23390.523906686009</v>
      </c>
      <c r="H88" s="27">
        <v>535.66372000000013</v>
      </c>
    </row>
    <row r="89" spans="1:8" x14ac:dyDescent="0.3">
      <c r="A89" s="25" t="str">
        <v>Assets with end of useful life in 2060</v>
      </c>
      <c r="B89" s="26"/>
      <c r="C89" s="26"/>
      <c r="D89" s="27">
        <v>0</v>
      </c>
      <c r="E89" s="27">
        <v>20178.512219999961</v>
      </c>
      <c r="F89" s="27">
        <v>414</v>
      </c>
      <c r="G89" s="27">
        <v>16019.544345582994</v>
      </c>
      <c r="H89" s="27">
        <v>721.21554000000003</v>
      </c>
    </row>
    <row r="90" spans="1:8" x14ac:dyDescent="0.3">
      <c r="A90" s="25" t="str">
        <v>Assets with end of useful life in 2061</v>
      </c>
      <c r="B90" s="26"/>
      <c r="C90" s="26"/>
      <c r="D90" s="27">
        <v>13.42177</v>
      </c>
      <c r="E90" s="27">
        <v>9291.705839999915</v>
      </c>
      <c r="F90" s="27">
        <v>543</v>
      </c>
      <c r="G90" s="27">
        <v>15453.173840227</v>
      </c>
      <c r="H90" s="27">
        <v>3240.4741311846669</v>
      </c>
    </row>
    <row r="91" spans="1:8" x14ac:dyDescent="0.3">
      <c r="A91" s="25" t="str">
        <v>Assets with end of useful life in 2062</v>
      </c>
      <c r="B91" s="26"/>
      <c r="C91" s="26"/>
      <c r="D91" s="27">
        <v>12.674100000000001</v>
      </c>
      <c r="E91" s="27">
        <v>7520.8811500000211</v>
      </c>
      <c r="F91" s="27">
        <v>502</v>
      </c>
      <c r="G91" s="27">
        <v>12614.230609447999</v>
      </c>
      <c r="H91" s="27">
        <v>21.845649999999999</v>
      </c>
    </row>
    <row r="92" spans="1:8" x14ac:dyDescent="0.3">
      <c r="A92" s="25" t="str">
        <v>Assets with end of useful life in 2063</v>
      </c>
      <c r="B92" s="26"/>
      <c r="C92" s="26"/>
      <c r="D92" s="27">
        <v>8.5507399999999993</v>
      </c>
      <c r="E92" s="27">
        <v>5974.2470799999992</v>
      </c>
      <c r="F92" s="27">
        <v>575</v>
      </c>
      <c r="G92" s="27">
        <v>6741.3017775569997</v>
      </c>
      <c r="H92" s="27">
        <v>0</v>
      </c>
    </row>
    <row r="93" spans="1:8" x14ac:dyDescent="0.3">
      <c r="A93" s="25" t="str">
        <v>Assets with end of useful life in 2064</v>
      </c>
      <c r="B93" s="26"/>
      <c r="C93" s="26"/>
      <c r="D93" s="27">
        <v>48.772440000000003</v>
      </c>
      <c r="E93" s="27">
        <v>3481.2747300000001</v>
      </c>
      <c r="F93" s="27">
        <v>1210</v>
      </c>
      <c r="G93" s="27">
        <v>4331.0585614139991</v>
      </c>
      <c r="H93" s="27">
        <v>0</v>
      </c>
    </row>
    <row r="94" spans="1:8" x14ac:dyDescent="0.3">
      <c r="A94" s="25" t="str">
        <v>Assets with end of useful life in 2065</v>
      </c>
      <c r="B94" s="26"/>
      <c r="C94" s="26"/>
      <c r="D94" s="27">
        <v>8499.5803100000012</v>
      </c>
      <c r="E94" s="27">
        <v>371.22571999999997</v>
      </c>
      <c r="F94" s="27">
        <v>464</v>
      </c>
      <c r="G94" s="27">
        <v>1255.5950537369999</v>
      </c>
      <c r="H94" s="27">
        <v>0</v>
      </c>
    </row>
    <row r="95" spans="1:8" x14ac:dyDescent="0.3">
      <c r="A95" s="25" t="str">
        <v>Assets with end of useful life in 2066</v>
      </c>
      <c r="B95" s="26"/>
      <c r="C95" s="26"/>
      <c r="D95" s="27">
        <v>5591.1594799999993</v>
      </c>
      <c r="E95" s="27">
        <v>513.06724999999994</v>
      </c>
      <c r="F95" s="27">
        <v>783</v>
      </c>
      <c r="G95" s="27">
        <v>1374.2118376860001</v>
      </c>
      <c r="H95" s="27">
        <v>0</v>
      </c>
    </row>
    <row r="96" spans="1:8" x14ac:dyDescent="0.3">
      <c r="A96" s="25" t="str">
        <v>Assets with end of useful life in 2067</v>
      </c>
      <c r="B96" s="26"/>
      <c r="C96" s="26"/>
      <c r="D96" s="27">
        <v>1249.5179800000001</v>
      </c>
      <c r="E96" s="27">
        <v>157.90028999999998</v>
      </c>
      <c r="F96" s="27">
        <v>487</v>
      </c>
      <c r="G96" s="27">
        <v>1040.302964495</v>
      </c>
      <c r="H96" s="27">
        <v>0</v>
      </c>
    </row>
    <row r="97" spans="1:8" x14ac:dyDescent="0.3">
      <c r="A97" s="25" t="str">
        <v>Assets with end of useful life in 2068</v>
      </c>
      <c r="B97" s="26"/>
      <c r="C97" s="26"/>
      <c r="D97" s="27">
        <v>2106.1340271999998</v>
      </c>
      <c r="E97" s="27">
        <v>47.617552800000006</v>
      </c>
      <c r="F97" s="27">
        <v>1712</v>
      </c>
      <c r="G97" s="27">
        <v>1577.2296967939997</v>
      </c>
      <c r="H97" s="27">
        <v>0</v>
      </c>
    </row>
    <row r="98" spans="1:8" x14ac:dyDescent="0.3">
      <c r="A98" s="25" t="str">
        <v>Assets with end of useful life in 2069</v>
      </c>
      <c r="B98" s="26"/>
      <c r="C98" s="26"/>
      <c r="D98" s="27">
        <v>0</v>
      </c>
      <c r="E98" s="27">
        <v>0</v>
      </c>
      <c r="F98" s="27">
        <v>573</v>
      </c>
      <c r="G98" s="27">
        <v>1168.2972649380001</v>
      </c>
      <c r="H98" s="27">
        <v>0</v>
      </c>
    </row>
    <row r="99" spans="1:8" x14ac:dyDescent="0.3">
      <c r="A99" s="25" t="str">
        <v>Assets with end of useful life in 2070</v>
      </c>
      <c r="B99" s="26"/>
      <c r="C99" s="26"/>
      <c r="D99" s="27">
        <v>0</v>
      </c>
      <c r="E99" s="27">
        <v>0</v>
      </c>
      <c r="F99" s="27">
        <v>865</v>
      </c>
      <c r="G99" s="27">
        <v>344.21826478799989</v>
      </c>
      <c r="H99" s="27">
        <v>0</v>
      </c>
    </row>
    <row r="100" spans="1:8" x14ac:dyDescent="0.3">
      <c r="A100" s="25" t="str">
        <v>Assets with end of useful life in 2071</v>
      </c>
      <c r="B100" s="26"/>
      <c r="C100" s="26"/>
      <c r="D100" s="27">
        <v>14313.478509999999</v>
      </c>
      <c r="E100" s="27">
        <v>0</v>
      </c>
      <c r="F100" s="27">
        <v>835</v>
      </c>
      <c r="G100" s="27">
        <v>393.58948716700002</v>
      </c>
      <c r="H100" s="27">
        <v>0</v>
      </c>
    </row>
    <row r="101" spans="1:8" x14ac:dyDescent="0.3">
      <c r="A101" s="25" t="str">
        <v>Assets with end of useful life in 2072</v>
      </c>
      <c r="B101" s="26"/>
      <c r="C101" s="26"/>
      <c r="D101" s="27">
        <v>4905.3753499999993</v>
      </c>
      <c r="E101" s="27">
        <v>0</v>
      </c>
      <c r="F101" s="27">
        <v>1166</v>
      </c>
      <c r="G101" s="27">
        <v>180.49154064300001</v>
      </c>
      <c r="H101" s="27">
        <v>0</v>
      </c>
    </row>
    <row r="102" spans="1:8" x14ac:dyDescent="0.3">
      <c r="A102" s="25" t="str">
        <v>Assets with end of useful life in 2073</v>
      </c>
      <c r="B102" s="26"/>
      <c r="C102" s="26"/>
      <c r="D102" s="27">
        <v>4800.1729599999999</v>
      </c>
      <c r="E102" s="27">
        <v>0</v>
      </c>
      <c r="F102" s="27">
        <v>343</v>
      </c>
      <c r="G102" s="27">
        <v>1.9177317220000001</v>
      </c>
      <c r="H102" s="27">
        <v>0</v>
      </c>
    </row>
    <row r="103" spans="1:8" x14ac:dyDescent="0.3">
      <c r="A103" s="25" t="str">
        <v>Assets with end of useful life in 2074</v>
      </c>
      <c r="B103" s="26"/>
      <c r="C103" s="26"/>
      <c r="D103" s="27">
        <v>35852.613279999998</v>
      </c>
      <c r="E103" s="27">
        <v>0</v>
      </c>
      <c r="F103" s="27">
        <v>3</v>
      </c>
      <c r="G103" s="27">
        <v>0</v>
      </c>
      <c r="H103" s="27">
        <v>0</v>
      </c>
    </row>
    <row r="104" spans="1:8" x14ac:dyDescent="0.3">
      <c r="A104" s="25" t="str">
        <v>Assets with end of useful life in 2075</v>
      </c>
      <c r="B104" s="26"/>
      <c r="C104" s="26"/>
      <c r="D104" s="27">
        <v>6294.8120600000002</v>
      </c>
      <c r="E104" s="27">
        <v>0</v>
      </c>
      <c r="F104" s="27">
        <v>160</v>
      </c>
      <c r="G104" s="27">
        <v>0</v>
      </c>
      <c r="H104" s="27">
        <v>0</v>
      </c>
    </row>
    <row r="105" spans="1:8" x14ac:dyDescent="0.3">
      <c r="A105" s="25" t="str">
        <v>Assets with end of useful life in 2076</v>
      </c>
      <c r="B105" s="26"/>
      <c r="C105" s="26"/>
      <c r="D105" s="27">
        <v>10840.59209</v>
      </c>
      <c r="E105" s="27">
        <v>0</v>
      </c>
      <c r="F105" s="27">
        <v>250</v>
      </c>
      <c r="G105" s="27">
        <v>0</v>
      </c>
      <c r="H105" s="27">
        <v>0</v>
      </c>
    </row>
    <row r="106" spans="1:8" x14ac:dyDescent="0.3">
      <c r="A106" s="25" t="str">
        <v>Assets with end of useful life in 2077</v>
      </c>
      <c r="B106" s="26"/>
      <c r="C106" s="26"/>
      <c r="D106" s="27">
        <v>-34.541899999999998</v>
      </c>
      <c r="E106" s="27">
        <v>0</v>
      </c>
      <c r="F106" s="27">
        <v>0</v>
      </c>
      <c r="G106" s="27">
        <v>0</v>
      </c>
      <c r="H106" s="27">
        <v>0</v>
      </c>
    </row>
    <row r="107" spans="1:8" x14ac:dyDescent="0.3">
      <c r="A107" s="25" t="str">
        <v>Assets with end of useful life in 2078</v>
      </c>
      <c r="B107" s="26"/>
      <c r="C107" s="26"/>
      <c r="D107" s="27">
        <v>0</v>
      </c>
      <c r="E107" s="27">
        <v>0</v>
      </c>
      <c r="F107" s="27">
        <v>91</v>
      </c>
      <c r="G107" s="27">
        <v>87.419769999999986</v>
      </c>
      <c r="H107" s="27">
        <v>0</v>
      </c>
    </row>
    <row r="108" spans="1:8" x14ac:dyDescent="0.3">
      <c r="A108" s="25" t="str">
        <v>Assets with end of useful life in 2079</v>
      </c>
      <c r="B108" s="26"/>
      <c r="C108" s="26"/>
      <c r="D108" s="27">
        <v>0</v>
      </c>
      <c r="E108" s="27">
        <v>0</v>
      </c>
      <c r="F108" s="27">
        <v>17</v>
      </c>
      <c r="G108" s="27">
        <v>464.75639999999999</v>
      </c>
      <c r="H108" s="27">
        <v>0</v>
      </c>
    </row>
    <row r="109" spans="1:8" x14ac:dyDescent="0.3">
      <c r="A109" s="25" t="str">
        <v>Assets with end of useful life in 2080</v>
      </c>
      <c r="B109" s="26"/>
      <c r="C109" s="26"/>
      <c r="D109" s="27">
        <v>0</v>
      </c>
      <c r="E109" s="27">
        <v>0</v>
      </c>
      <c r="F109" s="27">
        <v>0</v>
      </c>
      <c r="G109" s="27">
        <v>2618.9032100000004</v>
      </c>
      <c r="H109" s="27">
        <v>0</v>
      </c>
    </row>
    <row r="110" spans="1:8" x14ac:dyDescent="0.3">
      <c r="A110" s="25" t="str">
        <v>Assets with end of useful life in 2081</v>
      </c>
      <c r="B110" s="26"/>
      <c r="C110" s="26"/>
      <c r="D110" s="27">
        <v>0</v>
      </c>
      <c r="E110" s="27">
        <v>0</v>
      </c>
      <c r="F110" s="27">
        <v>0</v>
      </c>
      <c r="G110" s="27">
        <v>2588.1121700000003</v>
      </c>
      <c r="H110" s="27">
        <v>0</v>
      </c>
    </row>
    <row r="111" spans="1:8" x14ac:dyDescent="0.3">
      <c r="A111" s="25" t="str">
        <v>Assets with end of useful life in 2082</v>
      </c>
      <c r="B111" s="26"/>
      <c r="C111" s="26"/>
      <c r="D111" s="27">
        <v>89.674240000000012</v>
      </c>
      <c r="E111" s="27">
        <v>0</v>
      </c>
      <c r="F111" s="27">
        <v>0</v>
      </c>
      <c r="G111" s="27">
        <v>1758.3551299999999</v>
      </c>
      <c r="H111" s="27">
        <v>0</v>
      </c>
    </row>
    <row r="112" spans="1:8" x14ac:dyDescent="0.3">
      <c r="A112" s="25" t="str">
        <v>Assets with end of useful life in 2083</v>
      </c>
      <c r="B112" s="26"/>
      <c r="C112" s="26"/>
      <c r="D112" s="27">
        <v>0</v>
      </c>
      <c r="E112" s="27">
        <v>0</v>
      </c>
      <c r="F112" s="27">
        <v>0</v>
      </c>
      <c r="G112" s="27">
        <v>1004.0589400000001</v>
      </c>
      <c r="H112" s="27">
        <v>0</v>
      </c>
    </row>
    <row r="113" spans="1:8" x14ac:dyDescent="0.3">
      <c r="A113" s="25" t="str">
        <v>Assets with end of useful life in 2084</v>
      </c>
      <c r="B113" s="26"/>
      <c r="C113" s="26"/>
      <c r="D113" s="27">
        <v>0</v>
      </c>
      <c r="E113" s="27">
        <v>0</v>
      </c>
      <c r="F113" s="27">
        <v>0</v>
      </c>
      <c r="G113" s="27">
        <v>0</v>
      </c>
      <c r="H113" s="27">
        <v>0</v>
      </c>
    </row>
    <row r="114" spans="1:8" x14ac:dyDescent="0.3">
      <c r="A114" s="25" t="str">
        <v>Assets with end of useful life in 2085</v>
      </c>
      <c r="B114" s="26"/>
      <c r="C114" s="26"/>
      <c r="D114" s="27">
        <v>74.758179999999996</v>
      </c>
      <c r="E114" s="27">
        <v>0</v>
      </c>
      <c r="F114" s="27">
        <v>0</v>
      </c>
      <c r="G114" s="27">
        <v>0</v>
      </c>
      <c r="H114" s="27">
        <v>0</v>
      </c>
    </row>
    <row r="115" spans="1:8" x14ac:dyDescent="0.3">
      <c r="A115" s="25" t="str">
        <v>Assets with end of useful life in 2086</v>
      </c>
      <c r="B115" s="26"/>
      <c r="C115" s="26"/>
      <c r="D115" s="27">
        <v>0</v>
      </c>
      <c r="E115" s="27">
        <v>0</v>
      </c>
      <c r="F115" s="27">
        <v>0</v>
      </c>
      <c r="G115" s="27">
        <v>0</v>
      </c>
      <c r="H115" s="27">
        <v>0</v>
      </c>
    </row>
    <row r="116" spans="1:8" x14ac:dyDescent="0.3">
      <c r="A116" s="25" t="str">
        <v>Assets with end of useful life in 2087</v>
      </c>
      <c r="B116" s="26"/>
      <c r="C116" s="26"/>
      <c r="D116" s="27">
        <v>0</v>
      </c>
      <c r="E116" s="27">
        <v>0</v>
      </c>
      <c r="F116" s="27">
        <v>0</v>
      </c>
      <c r="G116" s="27">
        <v>0</v>
      </c>
      <c r="H116" s="27">
        <v>0</v>
      </c>
    </row>
    <row r="117" spans="1:8" x14ac:dyDescent="0.3">
      <c r="A117" s="25" t="str">
        <v>Assets with end of useful life in 2088</v>
      </c>
      <c r="B117" s="26"/>
      <c r="C117" s="26"/>
      <c r="D117" s="27">
        <v>0</v>
      </c>
      <c r="E117" s="27">
        <v>0</v>
      </c>
      <c r="F117" s="27">
        <v>0</v>
      </c>
      <c r="G117" s="27">
        <v>23.291160000000001</v>
      </c>
      <c r="H117" s="27">
        <v>0</v>
      </c>
    </row>
    <row r="118" spans="1:8" x14ac:dyDescent="0.3">
      <c r="A118" s="25" t="str">
        <v>Assets with end of useful life in 2089</v>
      </c>
      <c r="B118" s="26"/>
      <c r="C118" s="26"/>
      <c r="D118" s="27">
        <v>0</v>
      </c>
      <c r="E118" s="27">
        <v>0</v>
      </c>
      <c r="F118" s="27">
        <v>0</v>
      </c>
      <c r="G118" s="27">
        <v>37.175350000000009</v>
      </c>
      <c r="H118" s="27">
        <v>0</v>
      </c>
    </row>
    <row r="119" spans="1:8" x14ac:dyDescent="0.3">
      <c r="A119" s="25" t="str">
        <v>Assets with end of useful life in 2090</v>
      </c>
      <c r="B119" s="26"/>
      <c r="C119" s="26"/>
      <c r="D119" s="27">
        <v>0</v>
      </c>
      <c r="E119" s="27">
        <v>0</v>
      </c>
      <c r="F119" s="27">
        <v>0</v>
      </c>
      <c r="G119" s="27">
        <v>25.37284</v>
      </c>
      <c r="H119" s="27">
        <v>0</v>
      </c>
    </row>
    <row r="120" spans="1:8" x14ac:dyDescent="0.3">
      <c r="A120" s="25" t="str">
        <v>Assets with end of useful life in 2091</v>
      </c>
      <c r="B120" s="26"/>
      <c r="C120" s="26"/>
      <c r="D120" s="27">
        <v>0</v>
      </c>
      <c r="E120" s="27">
        <v>0</v>
      </c>
      <c r="F120" s="27">
        <v>0</v>
      </c>
      <c r="G120" s="27">
        <v>0</v>
      </c>
      <c r="H120" s="27">
        <v>0</v>
      </c>
    </row>
    <row r="121" spans="1:8" x14ac:dyDescent="0.3">
      <c r="A121" s="25" t="str">
        <v>Assets with end of useful life in 2092</v>
      </c>
      <c r="B121" s="26"/>
      <c r="C121" s="26"/>
      <c r="D121" s="27">
        <v>0</v>
      </c>
      <c r="E121" s="27">
        <v>0</v>
      </c>
      <c r="F121" s="27">
        <v>0</v>
      </c>
      <c r="G121" s="27">
        <v>0</v>
      </c>
      <c r="H121" s="27">
        <v>0</v>
      </c>
    </row>
    <row r="122" spans="1:8" x14ac:dyDescent="0.3">
      <c r="A122" s="25" t="str">
        <v>Assets with end of useful life in 2093</v>
      </c>
      <c r="B122" s="26"/>
      <c r="C122" s="26"/>
      <c r="D122" s="27">
        <v>0</v>
      </c>
      <c r="E122" s="27">
        <v>0</v>
      </c>
      <c r="F122" s="27">
        <v>0</v>
      </c>
      <c r="G122" s="27">
        <v>234.95719999999997</v>
      </c>
      <c r="H122" s="27">
        <v>0</v>
      </c>
    </row>
    <row r="123" spans="1:8" x14ac:dyDescent="0.3">
      <c r="A123" s="25" t="str">
        <v>Assets with end of useful life in 2094</v>
      </c>
      <c r="B123" s="26"/>
      <c r="C123" s="26"/>
      <c r="D123" s="27">
        <v>0</v>
      </c>
      <c r="E123" s="27">
        <v>0</v>
      </c>
      <c r="F123" s="27">
        <v>0</v>
      </c>
      <c r="G123" s="27">
        <v>0</v>
      </c>
      <c r="H123" s="27">
        <v>0</v>
      </c>
    </row>
    <row r="124" spans="1:8" x14ac:dyDescent="0.3">
      <c r="A124" s="25" t="str">
        <v>Assets with end of useful life in 2095</v>
      </c>
      <c r="B124" s="26"/>
      <c r="C124" s="26"/>
      <c r="D124" s="27">
        <v>0</v>
      </c>
      <c r="E124" s="27">
        <v>0</v>
      </c>
      <c r="F124" s="27">
        <v>0</v>
      </c>
      <c r="G124" s="27">
        <v>0</v>
      </c>
      <c r="H124" s="27">
        <v>0</v>
      </c>
    </row>
    <row r="125" spans="1:8" x14ac:dyDescent="0.3">
      <c r="A125" s="25" t="str">
        <v>Assets with end of useful life in 2096</v>
      </c>
      <c r="B125" s="26"/>
      <c r="C125" s="26"/>
      <c r="D125" s="27">
        <v>0</v>
      </c>
      <c r="E125" s="27">
        <v>0</v>
      </c>
      <c r="F125" s="27">
        <v>0</v>
      </c>
      <c r="G125" s="27">
        <v>0</v>
      </c>
      <c r="H125" s="27">
        <v>0</v>
      </c>
    </row>
    <row r="126" spans="1:8" x14ac:dyDescent="0.3">
      <c r="A126" s="25" t="str">
        <v>Assets with end of useful life in 2097</v>
      </c>
      <c r="B126" s="26"/>
      <c r="C126" s="26"/>
      <c r="D126" s="27">
        <v>0</v>
      </c>
      <c r="E126" s="27">
        <v>0</v>
      </c>
      <c r="F126" s="27">
        <v>0</v>
      </c>
      <c r="G126" s="27">
        <v>0</v>
      </c>
      <c r="H126" s="27">
        <v>0</v>
      </c>
    </row>
    <row r="127" spans="1:8" x14ac:dyDescent="0.3">
      <c r="A127" s="25" t="str">
        <v>Assets with end of useful life in 2098</v>
      </c>
      <c r="B127" s="26"/>
      <c r="C127" s="26"/>
      <c r="D127" s="27">
        <v>0</v>
      </c>
      <c r="E127" s="27">
        <v>0</v>
      </c>
      <c r="F127" s="27">
        <v>0</v>
      </c>
      <c r="G127" s="27">
        <v>0</v>
      </c>
      <c r="H127" s="27">
        <v>0</v>
      </c>
    </row>
    <row r="128" spans="1:8" x14ac:dyDescent="0.3">
      <c r="A128" s="25" t="str">
        <v>Assets with end of useful life in 2099</v>
      </c>
      <c r="B128" s="26"/>
      <c r="C128" s="26"/>
      <c r="D128" s="27">
        <v>0</v>
      </c>
      <c r="E128" s="27">
        <v>0</v>
      </c>
      <c r="F128" s="27">
        <v>0</v>
      </c>
      <c r="G128" s="27">
        <v>0</v>
      </c>
      <c r="H128" s="27">
        <v>0</v>
      </c>
    </row>
    <row r="129" spans="1:8" x14ac:dyDescent="0.3">
      <c r="A129" s="25" t="str">
        <v>Assets with end of useful life in 2100 and beyond</v>
      </c>
      <c r="B129" s="26"/>
      <c r="C129" s="26"/>
      <c r="D129" s="27">
        <v>64670.194831600005</v>
      </c>
      <c r="E129" s="27">
        <v>148.4837684</v>
      </c>
      <c r="F129" s="27">
        <v>153</v>
      </c>
      <c r="G129" s="27">
        <v>2212.624919849</v>
      </c>
      <c r="H129" s="27">
        <v>2379.2186943411361</v>
      </c>
    </row>
  </sheetData>
  <dataValidations count="1">
    <dataValidation type="list" allowBlank="1" showInputMessage="1" showErrorMessage="1" sqref="B5" xr:uid="{A84C9705-6D06-4E0A-9D8E-AFA756C3B876}">
      <formula1>$D$8:$H$8</formula1>
    </dataValidation>
  </dataValidations>
  <pageMargins left="0.7" right="0.7" top="0.75" bottom="0.75" header="0.3" footer="0.3"/>
  <pageSetup paperSize="9" scale="58" orientation="portrait" r:id="rId1"/>
  <rowBreaks count="1" manualBreakCount="1">
    <brk id="5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CoverSheet</vt:lpstr>
      <vt:lpstr>Description</vt:lpstr>
      <vt:lpstr>Table of Contents</vt:lpstr>
      <vt:lpstr>Inputs</vt:lpstr>
      <vt:lpstr>Calc</vt:lpstr>
      <vt:lpstr>Outputs</vt:lpstr>
      <vt:lpstr>AveragingYears</vt:lpstr>
      <vt:lpstr>CappedLossRatio</vt:lpstr>
      <vt:lpstr>Calc!Print_Area</vt:lpstr>
      <vt:lpstr>CoverSheet!Print_Area</vt:lpstr>
      <vt:lpstr>Inputs!Print_Area</vt:lpstr>
      <vt:lpstr>Selected_GPB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2025-11-19T23:09:04Z</dcterms:created>
  <dcterms:modified xsi:type="dcterms:W3CDTF">2026-05-24T23:31:36Z</dcterms:modified>
  <cp:category/>
  <cp:contentStatus/>
</cp:coreProperties>
</file>